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4 évi költségvetés\2024. évi beszámoló\2024 zárszámadás\Bizottsági 2024\"/>
    </mc:Choice>
  </mc:AlternateContent>
  <bookViews>
    <workbookView xWindow="0" yWindow="0" windowWidth="28800" windowHeight="14100" activeTab="3"/>
  </bookViews>
  <sheets>
    <sheet name="1." sheetId="69" r:id="rId1"/>
    <sheet name="1a" sheetId="66" r:id="rId2"/>
    <sheet name="1B" sheetId="74" r:id="rId3"/>
    <sheet name="1c" sheetId="23" r:id="rId4"/>
    <sheet name="2." sheetId="71" r:id="rId5"/>
    <sheet name="2a" sheetId="90" r:id="rId6"/>
    <sheet name="2b" sheetId="91" r:id="rId7"/>
    <sheet name="2-c" sheetId="82" r:id="rId8"/>
    <sheet name="2d" sheetId="75" r:id="rId9"/>
    <sheet name="2e" sheetId="25" r:id="rId10"/>
    <sheet name="3a" sheetId="85" r:id="rId11"/>
    <sheet name="3b" sheetId="86" r:id="rId12"/>
    <sheet name="3c" sheetId="89" r:id="rId13"/>
    <sheet name="3d" sheetId="88" r:id="rId14"/>
    <sheet name="4" sheetId="92" r:id="rId15"/>
    <sheet name="5" sheetId="93" r:id="rId16"/>
    <sheet name="6" sheetId="94" r:id="rId17"/>
    <sheet name="7" sheetId="96" r:id="rId18"/>
    <sheet name="8" sheetId="95" r:id="rId19"/>
    <sheet name="9a" sheetId="97" r:id="rId20"/>
    <sheet name="9b" sheetId="98" r:id="rId21"/>
    <sheet name="9c." sheetId="9" r:id="rId22"/>
    <sheet name="10" sheetId="99" r:id="rId23"/>
    <sheet name="11." sheetId="11" r:id="rId24"/>
    <sheet name="12.a" sheetId="84" r:id="rId25"/>
    <sheet name="12.b" sheetId="83" r:id="rId26"/>
    <sheet name="13" sheetId="102" r:id="rId27"/>
    <sheet name="14" sheetId="103" r:id="rId28"/>
    <sheet name="15" sheetId="100" r:id="rId29"/>
    <sheet name="16" sheetId="101" r:id="rId30"/>
    <sheet name="17a." sheetId="32" r:id="rId31"/>
    <sheet name="17b." sheetId="35" r:id="rId32"/>
    <sheet name="17c." sheetId="34" r:id="rId33"/>
    <sheet name="18" sheetId="104" r:id="rId34"/>
    <sheet name="19" sheetId="105" r:id="rId35"/>
    <sheet name="20" sheetId="106" r:id="rId36"/>
    <sheet name="21" sheetId="107" r:id="rId37"/>
    <sheet name="22" sheetId="108" r:id="rId38"/>
    <sheet name="23" sheetId="109" r:id="rId39"/>
    <sheet name="24" sheetId="110" r:id="rId40"/>
    <sheet name="25" sheetId="111" r:id="rId41"/>
  </sheets>
  <externalReferences>
    <externalReference r:id="rId42"/>
    <externalReference r:id="rId43"/>
  </externalReferences>
  <definedNames>
    <definedName name="adat" localSheetId="0">#REF!</definedName>
    <definedName name="adat" localSheetId="24">#REF!</definedName>
    <definedName name="adat" localSheetId="25">#REF!</definedName>
    <definedName name="adat" localSheetId="26">#REF!</definedName>
    <definedName name="adat" localSheetId="27">#REF!</definedName>
    <definedName name="adat" localSheetId="28">#REF!</definedName>
    <definedName name="adat" localSheetId="29">#REF!</definedName>
    <definedName name="adat" localSheetId="2">#REF!</definedName>
    <definedName name="adat" localSheetId="4">#REF!</definedName>
    <definedName name="adat" localSheetId="40">#REF!</definedName>
    <definedName name="adat" localSheetId="7">#REF!</definedName>
    <definedName name="adat" localSheetId="8">#REF!</definedName>
    <definedName name="adat" localSheetId="15">#REF!</definedName>
    <definedName name="adat" localSheetId="16">#REF!</definedName>
    <definedName name="adat" localSheetId="20">'9b'!$A$9:$AU$120</definedName>
    <definedName name="adat">#REF!</definedName>
    <definedName name="_xlnm.Print_Titles" localSheetId="20">'9b'!$2:$8</definedName>
    <definedName name="_xlnm.Print_Area" localSheetId="0">#REF!</definedName>
    <definedName name="_xlnm.Print_Area" localSheetId="24">#REF!</definedName>
    <definedName name="_xlnm.Print_Area" localSheetId="25">#REF!</definedName>
    <definedName name="_xlnm.Print_Area" localSheetId="26">#REF!</definedName>
    <definedName name="_xlnm.Print_Area" localSheetId="27">#REF!</definedName>
    <definedName name="_xlnm.Print_Area" localSheetId="28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2">#REF!</definedName>
    <definedName name="_xlnm.Print_Area" localSheetId="4">#REF!</definedName>
    <definedName name="_xlnm.Print_Area" localSheetId="40">#REF!</definedName>
    <definedName name="_xlnm.Print_Area" localSheetId="7">#REF!</definedName>
    <definedName name="_xlnm.Print_Area" localSheetId="8">#REF!</definedName>
    <definedName name="_xlnm.Print_Area" localSheetId="15">#REF!</definedName>
    <definedName name="_xlnm.Print_Area" localSheetId="16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" i="111" l="1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6" i="25"/>
  <c r="I7" i="23"/>
  <c r="I8" i="23"/>
  <c r="I10" i="23"/>
  <c r="I13" i="23"/>
  <c r="I15" i="23"/>
  <c r="I16" i="23"/>
  <c r="I18" i="23"/>
  <c r="I19" i="23"/>
  <c r="I21" i="23"/>
  <c r="I24" i="23"/>
  <c r="I26" i="23"/>
  <c r="I29" i="23"/>
  <c r="I30" i="23"/>
  <c r="I31" i="23"/>
  <c r="I33" i="23"/>
  <c r="I36" i="23"/>
  <c r="I40" i="23"/>
  <c r="I45" i="23"/>
  <c r="I46" i="23"/>
  <c r="I47" i="23"/>
  <c r="I48" i="23"/>
  <c r="I49" i="23"/>
  <c r="I50" i="23"/>
  <c r="I53" i="23"/>
  <c r="I55" i="23"/>
  <c r="I56" i="23"/>
  <c r="I63" i="23"/>
  <c r="I65" i="23"/>
  <c r="I68" i="23"/>
  <c r="I69" i="23"/>
  <c r="I70" i="23"/>
  <c r="I71" i="23"/>
  <c r="I74" i="23"/>
  <c r="I75" i="23"/>
  <c r="I76" i="23"/>
  <c r="I77" i="23"/>
  <c r="I78" i="23"/>
  <c r="I79" i="23"/>
  <c r="I6" i="23"/>
  <c r="M33" i="111" l="1"/>
  <c r="C9" i="111" l="1"/>
  <c r="D9" i="111"/>
  <c r="E9" i="111"/>
  <c r="F9" i="111"/>
  <c r="C8" i="111"/>
  <c r="D8" i="111"/>
  <c r="E8" i="111"/>
  <c r="F8" i="111"/>
  <c r="B8" i="111"/>
  <c r="B9" i="111"/>
  <c r="C7" i="111"/>
  <c r="D7" i="111"/>
  <c r="E7" i="111"/>
  <c r="F7" i="111"/>
  <c r="B7" i="111"/>
  <c r="L39" i="111" l="1"/>
  <c r="K39" i="111"/>
  <c r="H39" i="111"/>
  <c r="G39" i="111"/>
  <c r="F39" i="111"/>
  <c r="E39" i="111"/>
  <c r="D39" i="111"/>
  <c r="C39" i="111"/>
  <c r="B39" i="111"/>
  <c r="J34" i="111"/>
  <c r="I34" i="111"/>
  <c r="I33" i="111"/>
  <c r="I32" i="111"/>
  <c r="I31" i="111"/>
  <c r="I30" i="111"/>
  <c r="L29" i="111"/>
  <c r="L35" i="111" s="1"/>
  <c r="L36" i="111" s="1"/>
  <c r="L38" i="111" s="1"/>
  <c r="K29" i="111"/>
  <c r="K35" i="111" s="1"/>
  <c r="H29" i="111"/>
  <c r="G29" i="111"/>
  <c r="F29" i="111"/>
  <c r="F35" i="111" s="1"/>
  <c r="E29" i="111"/>
  <c r="E35" i="111" s="1"/>
  <c r="D29" i="111"/>
  <c r="D35" i="111" s="1"/>
  <c r="C29" i="111"/>
  <c r="C35" i="111" s="1"/>
  <c r="B29" i="111"/>
  <c r="I28" i="111"/>
  <c r="I27" i="111"/>
  <c r="I26" i="111"/>
  <c r="I25" i="111"/>
  <c r="I24" i="111"/>
  <c r="I23" i="111"/>
  <c r="I22" i="111"/>
  <c r="I21" i="111"/>
  <c r="L18" i="111"/>
  <c r="K18" i="111"/>
  <c r="H18" i="111"/>
  <c r="G18" i="111"/>
  <c r="F18" i="111"/>
  <c r="E18" i="111"/>
  <c r="D18" i="111"/>
  <c r="C18" i="111"/>
  <c r="B18" i="111"/>
  <c r="I17" i="111"/>
  <c r="I16" i="111"/>
  <c r="I15" i="111"/>
  <c r="I14" i="111"/>
  <c r="I13" i="111"/>
  <c r="I12" i="111"/>
  <c r="I11" i="111"/>
  <c r="I10" i="111"/>
  <c r="I9" i="111"/>
  <c r="I8" i="111"/>
  <c r="I7" i="111"/>
  <c r="G35" i="111" l="1"/>
  <c r="K36" i="111"/>
  <c r="K38" i="111" s="1"/>
  <c r="H35" i="111"/>
  <c r="I39" i="111"/>
  <c r="B36" i="111"/>
  <c r="F36" i="111"/>
  <c r="G36" i="111"/>
  <c r="D36" i="111"/>
  <c r="I18" i="111"/>
  <c r="E36" i="111"/>
  <c r="C36" i="111"/>
  <c r="I29" i="111"/>
  <c r="G38" i="111" l="1"/>
  <c r="H36" i="111"/>
  <c r="H38" i="111" s="1"/>
  <c r="I35" i="111"/>
  <c r="I36" i="111" l="1"/>
  <c r="G47" i="103"/>
  <c r="H46" i="103"/>
  <c r="H47" i="103" s="1"/>
  <c r="G46" i="103"/>
  <c r="F46" i="103"/>
  <c r="F47" i="103" s="1"/>
  <c r="E46" i="103"/>
  <c r="E47" i="103" s="1"/>
  <c r="D46" i="103"/>
  <c r="D47" i="103" s="1"/>
  <c r="I45" i="103"/>
  <c r="C45" i="103"/>
  <c r="C44" i="103"/>
  <c r="I44" i="103" s="1"/>
  <c r="H42" i="103"/>
  <c r="D42" i="103"/>
  <c r="C41" i="103"/>
  <c r="I41" i="103" s="1"/>
  <c r="I40" i="103"/>
  <c r="C40" i="103"/>
  <c r="C39" i="103"/>
  <c r="I39" i="103" s="1"/>
  <c r="H38" i="103"/>
  <c r="G38" i="103"/>
  <c r="G42" i="103" s="1"/>
  <c r="F38" i="103"/>
  <c r="F42" i="103" s="1"/>
  <c r="E38" i="103"/>
  <c r="C38" i="103" s="1"/>
  <c r="I38" i="103" s="1"/>
  <c r="H37" i="103"/>
  <c r="G37" i="103"/>
  <c r="F37" i="103"/>
  <c r="E37" i="103"/>
  <c r="D37" i="103"/>
  <c r="C37" i="103"/>
  <c r="I37" i="103" s="1"/>
  <c r="C36" i="103"/>
  <c r="I36" i="103" s="1"/>
  <c r="C35" i="103"/>
  <c r="I35" i="103" s="1"/>
  <c r="C34" i="103"/>
  <c r="I34" i="103" s="1"/>
  <c r="C33" i="103"/>
  <c r="I33" i="103" s="1"/>
  <c r="H32" i="103"/>
  <c r="G32" i="103"/>
  <c r="F32" i="103"/>
  <c r="E32" i="103"/>
  <c r="D32" i="103"/>
  <c r="C32" i="103" s="1"/>
  <c r="I32" i="103" s="1"/>
  <c r="I31" i="103"/>
  <c r="C31" i="103"/>
  <c r="I30" i="103"/>
  <c r="C30" i="103"/>
  <c r="I29" i="103"/>
  <c r="C29" i="103"/>
  <c r="I28" i="103"/>
  <c r="C28" i="103"/>
  <c r="I27" i="103"/>
  <c r="C27" i="103"/>
  <c r="G26" i="103"/>
  <c r="E26" i="103"/>
  <c r="C25" i="103"/>
  <c r="I25" i="103" s="1"/>
  <c r="C24" i="103"/>
  <c r="I24" i="103" s="1"/>
  <c r="C23" i="103"/>
  <c r="I23" i="103" s="1"/>
  <c r="C22" i="103"/>
  <c r="I22" i="103" s="1"/>
  <c r="C21" i="103"/>
  <c r="I21" i="103" s="1"/>
  <c r="C20" i="103"/>
  <c r="I20" i="103" s="1"/>
  <c r="C19" i="103"/>
  <c r="I19" i="103" s="1"/>
  <c r="H18" i="103"/>
  <c r="H26" i="103" s="1"/>
  <c r="G18" i="103"/>
  <c r="F18" i="103"/>
  <c r="F26" i="103" s="1"/>
  <c r="E18" i="103"/>
  <c r="D18" i="103"/>
  <c r="C18" i="103" s="1"/>
  <c r="I18" i="103" s="1"/>
  <c r="I17" i="103"/>
  <c r="C17" i="103"/>
  <c r="C15" i="103"/>
  <c r="I15" i="103" s="1"/>
  <c r="C14" i="103"/>
  <c r="I14" i="103" s="1"/>
  <c r="H13" i="103"/>
  <c r="G13" i="103"/>
  <c r="F13" i="103"/>
  <c r="E13" i="103"/>
  <c r="D13" i="103"/>
  <c r="C13" i="103" s="1"/>
  <c r="I13" i="103" s="1"/>
  <c r="I12" i="103"/>
  <c r="C12" i="103"/>
  <c r="H11" i="103"/>
  <c r="G11" i="103"/>
  <c r="G16" i="103" s="1"/>
  <c r="G43" i="103" s="1"/>
  <c r="G48" i="103" s="1"/>
  <c r="F11" i="103"/>
  <c r="E11" i="103"/>
  <c r="E16" i="103" s="1"/>
  <c r="D11" i="103"/>
  <c r="C10" i="103"/>
  <c r="I10" i="103" s="1"/>
  <c r="H9" i="103"/>
  <c r="H16" i="103" s="1"/>
  <c r="H43" i="103" s="1"/>
  <c r="H48" i="103" s="1"/>
  <c r="G9" i="103"/>
  <c r="F9" i="103"/>
  <c r="F16" i="103" s="1"/>
  <c r="E9" i="103"/>
  <c r="D9" i="103"/>
  <c r="D16" i="103" s="1"/>
  <c r="I8" i="103"/>
  <c r="C8" i="103"/>
  <c r="I7" i="103"/>
  <c r="C7" i="103"/>
  <c r="I6" i="103"/>
  <c r="C6" i="103"/>
  <c r="H78" i="102"/>
  <c r="F78" i="102"/>
  <c r="D78" i="102"/>
  <c r="H77" i="102"/>
  <c r="G77" i="102"/>
  <c r="G78" i="102" s="1"/>
  <c r="F77" i="102"/>
  <c r="E77" i="102"/>
  <c r="E78" i="102" s="1"/>
  <c r="D77" i="102"/>
  <c r="C76" i="102"/>
  <c r="I76" i="102" s="1"/>
  <c r="C75" i="102"/>
  <c r="I75" i="102" s="1"/>
  <c r="C74" i="102"/>
  <c r="I74" i="102" s="1"/>
  <c r="C73" i="102"/>
  <c r="I73" i="102" s="1"/>
  <c r="H71" i="102"/>
  <c r="G71" i="102"/>
  <c r="C71" i="102" s="1"/>
  <c r="I71" i="102" s="1"/>
  <c r="F71" i="102"/>
  <c r="E71" i="102"/>
  <c r="D71" i="102"/>
  <c r="C70" i="102"/>
  <c r="I70" i="102" s="1"/>
  <c r="C69" i="102"/>
  <c r="I69" i="102" s="1"/>
  <c r="C68" i="102"/>
  <c r="I68" i="102" s="1"/>
  <c r="H67" i="102"/>
  <c r="G67" i="102"/>
  <c r="F67" i="102"/>
  <c r="E67" i="102"/>
  <c r="D67" i="102"/>
  <c r="C67" i="102" s="1"/>
  <c r="I67" i="102" s="1"/>
  <c r="I66" i="102"/>
  <c r="C66" i="102"/>
  <c r="H65" i="102"/>
  <c r="G65" i="102"/>
  <c r="F65" i="102"/>
  <c r="E65" i="102"/>
  <c r="C65" i="102" s="1"/>
  <c r="I65" i="102" s="1"/>
  <c r="D65" i="102"/>
  <c r="C64" i="102"/>
  <c r="I64" i="102" s="1"/>
  <c r="C63" i="102"/>
  <c r="I63" i="102" s="1"/>
  <c r="H62" i="102"/>
  <c r="F62" i="102"/>
  <c r="D62" i="102"/>
  <c r="I61" i="102"/>
  <c r="C61" i="102"/>
  <c r="I60" i="102"/>
  <c r="C60" i="102"/>
  <c r="I59" i="102"/>
  <c r="C59" i="102"/>
  <c r="I58" i="102"/>
  <c r="C58" i="102"/>
  <c r="I57" i="102"/>
  <c r="C57" i="102"/>
  <c r="I56" i="102"/>
  <c r="C56" i="102"/>
  <c r="I55" i="102"/>
  <c r="C55" i="102"/>
  <c r="I54" i="102"/>
  <c r="C54" i="102"/>
  <c r="I53" i="102"/>
  <c r="C53" i="102"/>
  <c r="I52" i="102"/>
  <c r="C52" i="102"/>
  <c r="I51" i="102"/>
  <c r="C51" i="102"/>
  <c r="H50" i="102"/>
  <c r="G50" i="102"/>
  <c r="F50" i="102"/>
  <c r="E50" i="102"/>
  <c r="C50" i="102" s="1"/>
  <c r="I50" i="102" s="1"/>
  <c r="I49" i="102"/>
  <c r="C49" i="102"/>
  <c r="I48" i="102"/>
  <c r="C48" i="102"/>
  <c r="H47" i="102"/>
  <c r="G47" i="102"/>
  <c r="G62" i="102" s="1"/>
  <c r="F47" i="102"/>
  <c r="E47" i="102"/>
  <c r="E62" i="102" s="1"/>
  <c r="D47" i="102"/>
  <c r="C47" i="102"/>
  <c r="I47" i="102" s="1"/>
  <c r="C46" i="102"/>
  <c r="I46" i="102" s="1"/>
  <c r="C45" i="102"/>
  <c r="I45" i="102" s="1"/>
  <c r="C44" i="102"/>
  <c r="I44" i="102" s="1"/>
  <c r="C43" i="102"/>
  <c r="I43" i="102" s="1"/>
  <c r="D42" i="102"/>
  <c r="C42" i="102" s="1"/>
  <c r="I42" i="102" s="1"/>
  <c r="I41" i="102"/>
  <c r="C41" i="102"/>
  <c r="G40" i="102"/>
  <c r="C39" i="102"/>
  <c r="I39" i="102" s="1"/>
  <c r="C38" i="102"/>
  <c r="I38" i="102" s="1"/>
  <c r="H37" i="102"/>
  <c r="G37" i="102"/>
  <c r="F37" i="102"/>
  <c r="C37" i="102" s="1"/>
  <c r="I37" i="102" s="1"/>
  <c r="E37" i="102"/>
  <c r="H36" i="102"/>
  <c r="G36" i="102"/>
  <c r="F36" i="102"/>
  <c r="E36" i="102"/>
  <c r="D36" i="102"/>
  <c r="C36" i="102" s="1"/>
  <c r="I36" i="102" s="1"/>
  <c r="I35" i="102"/>
  <c r="C35" i="102"/>
  <c r="I34" i="102"/>
  <c r="C34" i="102"/>
  <c r="I33" i="102"/>
  <c r="C33" i="102"/>
  <c r="I32" i="102"/>
  <c r="C32" i="102"/>
  <c r="I31" i="102"/>
  <c r="C31" i="102"/>
  <c r="H30" i="102"/>
  <c r="H40" i="102" s="1"/>
  <c r="G30" i="102"/>
  <c r="F30" i="102"/>
  <c r="F40" i="102" s="1"/>
  <c r="E30" i="102"/>
  <c r="E40" i="102" s="1"/>
  <c r="D30" i="102"/>
  <c r="D40" i="102" s="1"/>
  <c r="I28" i="102"/>
  <c r="C28" i="102"/>
  <c r="I27" i="102"/>
  <c r="C27" i="102"/>
  <c r="I26" i="102"/>
  <c r="C26" i="102"/>
  <c r="I25" i="102"/>
  <c r="C25" i="102"/>
  <c r="H24" i="102"/>
  <c r="G24" i="102"/>
  <c r="F24" i="102"/>
  <c r="E24" i="102"/>
  <c r="D24" i="102"/>
  <c r="C24" i="102"/>
  <c r="I24" i="102" s="1"/>
  <c r="C23" i="102"/>
  <c r="I23" i="102" s="1"/>
  <c r="H22" i="102"/>
  <c r="H29" i="102" s="1"/>
  <c r="G22" i="102"/>
  <c r="G29" i="102" s="1"/>
  <c r="F22" i="102"/>
  <c r="F29" i="102" s="1"/>
  <c r="E22" i="102"/>
  <c r="E29" i="102" s="1"/>
  <c r="D22" i="102"/>
  <c r="C22" i="102" s="1"/>
  <c r="I22" i="102" s="1"/>
  <c r="G21" i="102"/>
  <c r="C20" i="102"/>
  <c r="I20" i="102" s="1"/>
  <c r="C19" i="102"/>
  <c r="I19" i="102" s="1"/>
  <c r="C18" i="102"/>
  <c r="I18" i="102" s="1"/>
  <c r="C17" i="102"/>
  <c r="I17" i="102" s="1"/>
  <c r="C16" i="102"/>
  <c r="I16" i="102" s="1"/>
  <c r="H15" i="102"/>
  <c r="G15" i="102"/>
  <c r="F15" i="102"/>
  <c r="E15" i="102"/>
  <c r="D15" i="102"/>
  <c r="C15" i="102" s="1"/>
  <c r="I15" i="102" s="1"/>
  <c r="I14" i="102"/>
  <c r="C14" i="102"/>
  <c r="H13" i="102"/>
  <c r="H21" i="102" s="1"/>
  <c r="G13" i="102"/>
  <c r="F13" i="102"/>
  <c r="F21" i="102" s="1"/>
  <c r="F72" i="102" s="1"/>
  <c r="F79" i="102" s="1"/>
  <c r="E13" i="102"/>
  <c r="E21" i="102" s="1"/>
  <c r="D13" i="102"/>
  <c r="D21" i="102" s="1"/>
  <c r="C12" i="102"/>
  <c r="I12" i="102" s="1"/>
  <c r="C11" i="102"/>
  <c r="I11" i="102" s="1"/>
  <c r="C10" i="102"/>
  <c r="I10" i="102" s="1"/>
  <c r="I9" i="102"/>
  <c r="I8" i="102"/>
  <c r="C8" i="102"/>
  <c r="I7" i="102"/>
  <c r="C7" i="102"/>
  <c r="I6" i="102"/>
  <c r="C6" i="102"/>
  <c r="G48" i="101"/>
  <c r="H47" i="101"/>
  <c r="H48" i="101" s="1"/>
  <c r="G47" i="101"/>
  <c r="F47" i="101"/>
  <c r="F48" i="101" s="1"/>
  <c r="E47" i="101"/>
  <c r="E48" i="101" s="1"/>
  <c r="D47" i="101"/>
  <c r="D48" i="101" s="1"/>
  <c r="I46" i="101"/>
  <c r="C46" i="101"/>
  <c r="C45" i="101"/>
  <c r="I45" i="101" s="1"/>
  <c r="I44" i="101"/>
  <c r="C44" i="101"/>
  <c r="F42" i="101"/>
  <c r="D42" i="101"/>
  <c r="I41" i="101"/>
  <c r="C41" i="101"/>
  <c r="C40" i="101"/>
  <c r="I40" i="101" s="1"/>
  <c r="I39" i="101"/>
  <c r="C39" i="101"/>
  <c r="H38" i="101"/>
  <c r="H42" i="101" s="1"/>
  <c r="G38" i="101"/>
  <c r="G42" i="101" s="1"/>
  <c r="F38" i="101"/>
  <c r="E38" i="101"/>
  <c r="E42" i="101" s="1"/>
  <c r="H37" i="101"/>
  <c r="G37" i="101"/>
  <c r="F37" i="101"/>
  <c r="E37" i="101"/>
  <c r="C37" i="101" s="1"/>
  <c r="I37" i="101" s="1"/>
  <c r="D37" i="101"/>
  <c r="C36" i="101"/>
  <c r="I36" i="101" s="1"/>
  <c r="C35" i="101"/>
  <c r="I35" i="101" s="1"/>
  <c r="C34" i="101"/>
  <c r="I34" i="101" s="1"/>
  <c r="C33" i="101"/>
  <c r="I33" i="101" s="1"/>
  <c r="H32" i="101"/>
  <c r="G32" i="101"/>
  <c r="F32" i="101"/>
  <c r="E32" i="101"/>
  <c r="D32" i="101"/>
  <c r="C32" i="101" s="1"/>
  <c r="I32" i="101" s="1"/>
  <c r="C31" i="101"/>
  <c r="I31" i="101" s="1"/>
  <c r="I30" i="101"/>
  <c r="C30" i="101"/>
  <c r="C29" i="101"/>
  <c r="I29" i="101" s="1"/>
  <c r="I28" i="101"/>
  <c r="C28" i="101"/>
  <c r="C27" i="101"/>
  <c r="I27" i="101" s="1"/>
  <c r="E26" i="101"/>
  <c r="D26" i="101"/>
  <c r="C25" i="101"/>
  <c r="I25" i="101" s="1"/>
  <c r="I24" i="101"/>
  <c r="C24" i="101"/>
  <c r="C23" i="101"/>
  <c r="I23" i="101" s="1"/>
  <c r="I22" i="101"/>
  <c r="C22" i="101"/>
  <c r="C21" i="101"/>
  <c r="I21" i="101" s="1"/>
  <c r="I20" i="101"/>
  <c r="C20" i="101"/>
  <c r="C19" i="101"/>
  <c r="I19" i="101" s="1"/>
  <c r="H18" i="101"/>
  <c r="H26" i="101" s="1"/>
  <c r="G18" i="101"/>
  <c r="G26" i="101" s="1"/>
  <c r="F18" i="101"/>
  <c r="F26" i="101" s="1"/>
  <c r="E18" i="101"/>
  <c r="C18" i="101" s="1"/>
  <c r="I18" i="101" s="1"/>
  <c r="C17" i="101"/>
  <c r="I17" i="101" s="1"/>
  <c r="I15" i="101"/>
  <c r="C15" i="101"/>
  <c r="I14" i="101"/>
  <c r="C14" i="101"/>
  <c r="H13" i="101"/>
  <c r="G13" i="101"/>
  <c r="F13" i="101"/>
  <c r="E13" i="101"/>
  <c r="C13" i="101" s="1"/>
  <c r="I13" i="101" s="1"/>
  <c r="I12" i="101"/>
  <c r="C12" i="101"/>
  <c r="H11" i="101"/>
  <c r="G11" i="101"/>
  <c r="F11" i="101"/>
  <c r="E11" i="101"/>
  <c r="D11" i="101"/>
  <c r="C11" i="101" s="1"/>
  <c r="I11" i="101" s="1"/>
  <c r="C10" i="101"/>
  <c r="I10" i="101" s="1"/>
  <c r="H9" i="101"/>
  <c r="H16" i="101" s="1"/>
  <c r="G9" i="101"/>
  <c r="G16" i="101" s="1"/>
  <c r="F9" i="101"/>
  <c r="F16" i="101" s="1"/>
  <c r="F43" i="101" s="1"/>
  <c r="E9" i="101"/>
  <c r="E16" i="101" s="1"/>
  <c r="E43" i="101" s="1"/>
  <c r="E49" i="101" s="1"/>
  <c r="D9" i="101"/>
  <c r="D16" i="101" s="1"/>
  <c r="I8" i="101"/>
  <c r="C8" i="101"/>
  <c r="I7" i="101"/>
  <c r="C7" i="101"/>
  <c r="I6" i="101"/>
  <c r="C6" i="101"/>
  <c r="F79" i="100"/>
  <c r="H78" i="100"/>
  <c r="H79" i="100" s="1"/>
  <c r="G78" i="100"/>
  <c r="G79" i="100" s="1"/>
  <c r="F78" i="100"/>
  <c r="E78" i="100"/>
  <c r="E79" i="100" s="1"/>
  <c r="D78" i="100"/>
  <c r="D79" i="100" s="1"/>
  <c r="C77" i="100"/>
  <c r="I77" i="100" s="1"/>
  <c r="I76" i="100"/>
  <c r="C76" i="100"/>
  <c r="C75" i="100"/>
  <c r="I75" i="100" s="1"/>
  <c r="I74" i="100"/>
  <c r="C74" i="100"/>
  <c r="C73" i="100"/>
  <c r="I73" i="100" s="1"/>
  <c r="H71" i="100"/>
  <c r="G71" i="100"/>
  <c r="F71" i="100"/>
  <c r="E71" i="100"/>
  <c r="D71" i="100"/>
  <c r="C71" i="100" s="1"/>
  <c r="I71" i="100" s="1"/>
  <c r="C70" i="100"/>
  <c r="I70" i="100" s="1"/>
  <c r="I69" i="100"/>
  <c r="C69" i="100"/>
  <c r="C68" i="100"/>
  <c r="I68" i="100" s="1"/>
  <c r="H67" i="100"/>
  <c r="G67" i="100"/>
  <c r="F67" i="100"/>
  <c r="E67" i="100"/>
  <c r="D67" i="100"/>
  <c r="C67" i="100" s="1"/>
  <c r="I67" i="100" s="1"/>
  <c r="I66" i="100"/>
  <c r="C66" i="100"/>
  <c r="H65" i="100"/>
  <c r="G65" i="100"/>
  <c r="F65" i="100"/>
  <c r="E65" i="100"/>
  <c r="D65" i="100"/>
  <c r="C65" i="100"/>
  <c r="I65" i="100" s="1"/>
  <c r="I64" i="100"/>
  <c r="C64" i="100"/>
  <c r="C63" i="100"/>
  <c r="I63" i="100" s="1"/>
  <c r="I61" i="100"/>
  <c r="C61" i="100"/>
  <c r="I60" i="100"/>
  <c r="C60" i="100"/>
  <c r="I59" i="100"/>
  <c r="C59" i="100"/>
  <c r="I58" i="100"/>
  <c r="C58" i="100"/>
  <c r="I57" i="100"/>
  <c r="C57" i="100"/>
  <c r="I56" i="100"/>
  <c r="C56" i="100"/>
  <c r="I55" i="100"/>
  <c r="C55" i="100"/>
  <c r="I54" i="100"/>
  <c r="C54" i="100"/>
  <c r="I53" i="100"/>
  <c r="C53" i="100"/>
  <c r="I52" i="100"/>
  <c r="C52" i="100"/>
  <c r="I51" i="100"/>
  <c r="C51" i="100"/>
  <c r="H50" i="100"/>
  <c r="G50" i="100"/>
  <c r="F50" i="100"/>
  <c r="E50" i="100"/>
  <c r="D50" i="100"/>
  <c r="C50" i="100"/>
  <c r="I50" i="100" s="1"/>
  <c r="I49" i="100"/>
  <c r="C49" i="100"/>
  <c r="C48" i="100"/>
  <c r="I48" i="100" s="1"/>
  <c r="H47" i="100"/>
  <c r="G47" i="100"/>
  <c r="F47" i="100"/>
  <c r="F62" i="100" s="1"/>
  <c r="E47" i="100"/>
  <c r="D47" i="100"/>
  <c r="C47" i="100" s="1"/>
  <c r="I47" i="100" s="1"/>
  <c r="I46" i="100"/>
  <c r="C46" i="100"/>
  <c r="I45" i="100"/>
  <c r="C45" i="100"/>
  <c r="I44" i="100"/>
  <c r="C44" i="100"/>
  <c r="I43" i="100"/>
  <c r="C43" i="100"/>
  <c r="H42" i="100"/>
  <c r="H62" i="100" s="1"/>
  <c r="G42" i="100"/>
  <c r="G62" i="100" s="1"/>
  <c r="F42" i="100"/>
  <c r="E42" i="100"/>
  <c r="E62" i="100" s="1"/>
  <c r="D42" i="100"/>
  <c r="D62" i="100" s="1"/>
  <c r="C41" i="100"/>
  <c r="I41" i="100" s="1"/>
  <c r="I39" i="100"/>
  <c r="C39" i="100"/>
  <c r="I38" i="100"/>
  <c r="C38" i="100"/>
  <c r="H37" i="100"/>
  <c r="G37" i="100"/>
  <c r="F37" i="100"/>
  <c r="C37" i="100"/>
  <c r="I37" i="100" s="1"/>
  <c r="H36" i="100"/>
  <c r="G36" i="100"/>
  <c r="F36" i="100"/>
  <c r="F40" i="100" s="1"/>
  <c r="E36" i="100"/>
  <c r="D36" i="100"/>
  <c r="C36" i="100" s="1"/>
  <c r="I36" i="100" s="1"/>
  <c r="I35" i="100"/>
  <c r="C35" i="100"/>
  <c r="I34" i="100"/>
  <c r="C34" i="100"/>
  <c r="I33" i="100"/>
  <c r="C33" i="100"/>
  <c r="I32" i="100"/>
  <c r="C32" i="100"/>
  <c r="I31" i="100"/>
  <c r="C31" i="100"/>
  <c r="H30" i="100"/>
  <c r="H40" i="100" s="1"/>
  <c r="G30" i="100"/>
  <c r="G40" i="100" s="1"/>
  <c r="F30" i="100"/>
  <c r="E30" i="100"/>
  <c r="E40" i="100" s="1"/>
  <c r="D30" i="100"/>
  <c r="D40" i="100" s="1"/>
  <c r="C30" i="100"/>
  <c r="I30" i="100" s="1"/>
  <c r="I28" i="100"/>
  <c r="C28" i="100"/>
  <c r="I27" i="100"/>
  <c r="C27" i="100"/>
  <c r="I26" i="100"/>
  <c r="C26" i="100"/>
  <c r="I25" i="100"/>
  <c r="C25" i="100"/>
  <c r="H24" i="100"/>
  <c r="G24" i="100"/>
  <c r="F24" i="100"/>
  <c r="E24" i="100"/>
  <c r="C24" i="100" s="1"/>
  <c r="I24" i="100" s="1"/>
  <c r="D24" i="100"/>
  <c r="C23" i="100"/>
  <c r="I23" i="100" s="1"/>
  <c r="H22" i="100"/>
  <c r="H29" i="100" s="1"/>
  <c r="G22" i="100"/>
  <c r="G29" i="100" s="1"/>
  <c r="F22" i="100"/>
  <c r="F29" i="100" s="1"/>
  <c r="E22" i="100"/>
  <c r="E29" i="100" s="1"/>
  <c r="D22" i="100"/>
  <c r="D29" i="100" s="1"/>
  <c r="E21" i="100"/>
  <c r="E72" i="100" s="1"/>
  <c r="E80" i="100" s="1"/>
  <c r="E50" i="101" s="1"/>
  <c r="C20" i="100"/>
  <c r="I20" i="100" s="1"/>
  <c r="C19" i="100"/>
  <c r="I19" i="100" s="1"/>
  <c r="C18" i="100"/>
  <c r="I18" i="100" s="1"/>
  <c r="C17" i="100"/>
  <c r="I17" i="100" s="1"/>
  <c r="C16" i="100"/>
  <c r="I16" i="100" s="1"/>
  <c r="H15" i="100"/>
  <c r="G15" i="100"/>
  <c r="F15" i="100"/>
  <c r="E15" i="100"/>
  <c r="D15" i="100"/>
  <c r="C15" i="100" s="1"/>
  <c r="I15" i="100" s="1"/>
  <c r="I14" i="100"/>
  <c r="C14" i="100"/>
  <c r="H13" i="100"/>
  <c r="H21" i="100" s="1"/>
  <c r="G13" i="100"/>
  <c r="G21" i="100" s="1"/>
  <c r="F13" i="100"/>
  <c r="F21" i="100" s="1"/>
  <c r="F72" i="100" s="1"/>
  <c r="F80" i="100" s="1"/>
  <c r="E13" i="100"/>
  <c r="D13" i="100"/>
  <c r="D21" i="100" s="1"/>
  <c r="C13" i="100"/>
  <c r="I13" i="100" s="1"/>
  <c r="C12" i="100"/>
  <c r="I12" i="100" s="1"/>
  <c r="C11" i="100"/>
  <c r="I11" i="100" s="1"/>
  <c r="C10" i="100"/>
  <c r="I10" i="100" s="1"/>
  <c r="I9" i="100"/>
  <c r="I8" i="100"/>
  <c r="C8" i="100"/>
  <c r="I7" i="100"/>
  <c r="C7" i="100"/>
  <c r="I6" i="100"/>
  <c r="C6" i="100"/>
  <c r="G21" i="94"/>
  <c r="G19" i="94"/>
  <c r="G18" i="94"/>
  <c r="G17" i="94"/>
  <c r="G16" i="94"/>
  <c r="G15" i="94"/>
  <c r="G14" i="94"/>
  <c r="G13" i="94"/>
  <c r="G8" i="94" s="1"/>
  <c r="G28" i="94" s="1"/>
  <c r="G12" i="94"/>
  <c r="G11" i="94"/>
  <c r="F8" i="94"/>
  <c r="E8" i="94"/>
  <c r="D8" i="94"/>
  <c r="C8" i="94"/>
  <c r="H72" i="102" l="1"/>
  <c r="H79" i="102" s="1"/>
  <c r="H49" i="103" s="1"/>
  <c r="C62" i="102"/>
  <c r="I62" i="102" s="1"/>
  <c r="D43" i="103"/>
  <c r="C16" i="103"/>
  <c r="I16" i="103" s="1"/>
  <c r="C21" i="102"/>
  <c r="I21" i="102" s="1"/>
  <c r="E72" i="102"/>
  <c r="E79" i="102" s="1"/>
  <c r="E49" i="103" s="1"/>
  <c r="G72" i="102"/>
  <c r="G79" i="102" s="1"/>
  <c r="G49" i="103" s="1"/>
  <c r="F43" i="103"/>
  <c r="F48" i="103" s="1"/>
  <c r="C47" i="103"/>
  <c r="I47" i="103" s="1"/>
  <c r="F49" i="103"/>
  <c r="C40" i="102"/>
  <c r="I40" i="102" s="1"/>
  <c r="C78" i="102"/>
  <c r="I78" i="102" s="1"/>
  <c r="E43" i="103"/>
  <c r="E48" i="103" s="1"/>
  <c r="C9" i="103"/>
  <c r="I9" i="103" s="1"/>
  <c r="D26" i="103"/>
  <c r="C26" i="103" s="1"/>
  <c r="I26" i="103" s="1"/>
  <c r="E42" i="103"/>
  <c r="C42" i="103" s="1"/>
  <c r="I42" i="103" s="1"/>
  <c r="C46" i="103"/>
  <c r="I46" i="103" s="1"/>
  <c r="D29" i="102"/>
  <c r="C29" i="102" s="1"/>
  <c r="I29" i="102" s="1"/>
  <c r="C13" i="102"/>
  <c r="I13" i="102" s="1"/>
  <c r="C30" i="102"/>
  <c r="I30" i="102" s="1"/>
  <c r="C77" i="102"/>
  <c r="I77" i="102" s="1"/>
  <c r="C11" i="103"/>
  <c r="I11" i="103" s="1"/>
  <c r="C29" i="100"/>
  <c r="I29" i="100" s="1"/>
  <c r="C40" i="100"/>
  <c r="I40" i="100" s="1"/>
  <c r="F49" i="101"/>
  <c r="F50" i="101" s="1"/>
  <c r="G72" i="100"/>
  <c r="G80" i="100" s="1"/>
  <c r="C62" i="100"/>
  <c r="I62" i="100" s="1"/>
  <c r="G43" i="101"/>
  <c r="G49" i="101" s="1"/>
  <c r="C42" i="101"/>
  <c r="I42" i="101" s="1"/>
  <c r="C48" i="101"/>
  <c r="I48" i="101" s="1"/>
  <c r="D72" i="100"/>
  <c r="C21" i="100"/>
  <c r="I21" i="100" s="1"/>
  <c r="H72" i="100"/>
  <c r="H80" i="100" s="1"/>
  <c r="C79" i="100"/>
  <c r="I79" i="100" s="1"/>
  <c r="D43" i="101"/>
  <c r="C16" i="101"/>
  <c r="I16" i="101" s="1"/>
  <c r="H43" i="101"/>
  <c r="H49" i="101" s="1"/>
  <c r="C26" i="101"/>
  <c r="I26" i="101" s="1"/>
  <c r="C22" i="100"/>
  <c r="I22" i="100" s="1"/>
  <c r="C9" i="101"/>
  <c r="I9" i="101" s="1"/>
  <c r="C38" i="101"/>
  <c r="I38" i="101" s="1"/>
  <c r="C47" i="101"/>
  <c r="I47" i="101" s="1"/>
  <c r="C42" i="100"/>
  <c r="I42" i="100" s="1"/>
  <c r="C78" i="100"/>
  <c r="I78" i="100" s="1"/>
  <c r="D36" i="93"/>
  <c r="D32" i="93"/>
  <c r="D23" i="93"/>
  <c r="D12" i="93"/>
  <c r="D39" i="93" s="1"/>
  <c r="D72" i="102" l="1"/>
  <c r="C43" i="103"/>
  <c r="I43" i="103" s="1"/>
  <c r="D48" i="103"/>
  <c r="C48" i="103" s="1"/>
  <c r="I48" i="103" s="1"/>
  <c r="H50" i="101"/>
  <c r="D49" i="101"/>
  <c r="C49" i="101" s="1"/>
  <c r="I49" i="101" s="1"/>
  <c r="C43" i="101"/>
  <c r="I43" i="101" s="1"/>
  <c r="D80" i="100"/>
  <c r="C72" i="100"/>
  <c r="I72" i="100" s="1"/>
  <c r="G50" i="101"/>
  <c r="E37" i="91"/>
  <c r="D37" i="91"/>
  <c r="C37" i="91"/>
  <c r="E33" i="90"/>
  <c r="D33" i="90"/>
  <c r="C33" i="90"/>
  <c r="C72" i="102" l="1"/>
  <c r="I72" i="102" s="1"/>
  <c r="D79" i="102"/>
  <c r="D50" i="101"/>
  <c r="C80" i="100"/>
  <c r="M29" i="84"/>
  <c r="M28" i="84"/>
  <c r="M27" i="84"/>
  <c r="M26" i="84"/>
  <c r="M25" i="84"/>
  <c r="M24" i="84"/>
  <c r="M22" i="84"/>
  <c r="M21" i="84"/>
  <c r="M20" i="84"/>
  <c r="M19" i="84"/>
  <c r="M17" i="84" s="1"/>
  <c r="M18" i="84"/>
  <c r="L17" i="84"/>
  <c r="K17" i="84"/>
  <c r="J17" i="84"/>
  <c r="I17" i="84"/>
  <c r="H17" i="84"/>
  <c r="G17" i="84"/>
  <c r="F17" i="84"/>
  <c r="E17" i="84"/>
  <c r="M16" i="84"/>
  <c r="M15" i="84"/>
  <c r="M14" i="84"/>
  <c r="L13" i="84"/>
  <c r="L30" i="84" s="1"/>
  <c r="K13" i="84"/>
  <c r="K30" i="84" s="1"/>
  <c r="J13" i="84"/>
  <c r="J30" i="84" s="1"/>
  <c r="I13" i="84"/>
  <c r="I30" i="84" s="1"/>
  <c r="H13" i="84"/>
  <c r="H30" i="84" s="1"/>
  <c r="G13" i="84"/>
  <c r="M13" i="84" s="1"/>
  <c r="F13" i="84"/>
  <c r="F30" i="84" s="1"/>
  <c r="E13" i="84"/>
  <c r="E30" i="84" s="1"/>
  <c r="D49" i="103" l="1"/>
  <c r="C79" i="102"/>
  <c r="C50" i="101"/>
  <c r="I80" i="100"/>
  <c r="M30" i="84"/>
  <c r="G30" i="84"/>
  <c r="C49" i="103" l="1"/>
  <c r="I79" i="102"/>
  <c r="J13" i="83"/>
  <c r="I13" i="83"/>
  <c r="H13" i="83"/>
  <c r="F13" i="83" s="1"/>
  <c r="G13" i="83"/>
  <c r="D13" i="83"/>
  <c r="C13" i="83"/>
  <c r="F12" i="83"/>
  <c r="E12" i="83"/>
  <c r="F10" i="83"/>
  <c r="E10" i="83"/>
  <c r="F9" i="83"/>
  <c r="E9" i="83"/>
  <c r="E13" i="83" s="1"/>
  <c r="F8" i="83"/>
  <c r="E8" i="83"/>
  <c r="M108" i="82" l="1"/>
  <c r="L108" i="82"/>
  <c r="K108" i="82"/>
  <c r="J108" i="82"/>
  <c r="I108" i="82"/>
  <c r="H108" i="82"/>
  <c r="G108" i="82"/>
  <c r="F108" i="82"/>
  <c r="F110" i="82" s="1"/>
  <c r="F113" i="82" s="1"/>
  <c r="E108" i="82"/>
  <c r="E110" i="82" s="1"/>
  <c r="E113" i="82" s="1"/>
  <c r="D108" i="82"/>
  <c r="C107" i="82"/>
  <c r="C106" i="82"/>
  <c r="C105" i="82"/>
  <c r="C104" i="82"/>
  <c r="C103" i="82"/>
  <c r="C102" i="82"/>
  <c r="C101" i="82"/>
  <c r="C100" i="82"/>
  <c r="C99" i="82"/>
  <c r="C98" i="82"/>
  <c r="C97" i="82"/>
  <c r="C96" i="82"/>
  <c r="C95" i="82"/>
  <c r="C94" i="82"/>
  <c r="C93" i="82"/>
  <c r="C92" i="82"/>
  <c r="C91" i="82"/>
  <c r="C90" i="82"/>
  <c r="C89" i="82"/>
  <c r="C88" i="82"/>
  <c r="C87" i="82"/>
  <c r="C86" i="82"/>
  <c r="C85" i="82"/>
  <c r="C84" i="82"/>
  <c r="C83" i="82"/>
  <c r="C82" i="82"/>
  <c r="C81" i="82"/>
  <c r="C80" i="82"/>
  <c r="C79" i="82"/>
  <c r="C78" i="82"/>
  <c r="C77" i="82"/>
  <c r="C76" i="82"/>
  <c r="C75" i="82"/>
  <c r="C74" i="82"/>
  <c r="C73" i="82"/>
  <c r="C72" i="82"/>
  <c r="C71" i="82"/>
  <c r="C70" i="82"/>
  <c r="C69" i="82"/>
  <c r="C68" i="82"/>
  <c r="C67" i="82"/>
  <c r="C108" i="82" s="1"/>
  <c r="C64" i="82"/>
  <c r="C63" i="82"/>
  <c r="C62" i="82"/>
  <c r="C61" i="82"/>
  <c r="M60" i="82"/>
  <c r="L60" i="82"/>
  <c r="K60" i="82"/>
  <c r="J60" i="82"/>
  <c r="I60" i="82"/>
  <c r="H60" i="82"/>
  <c r="F60" i="82"/>
  <c r="E60" i="82"/>
  <c r="D60" i="82"/>
  <c r="C60" i="82" s="1"/>
  <c r="C59" i="82"/>
  <c r="C58" i="82"/>
  <c r="C57" i="82"/>
  <c r="C56" i="82"/>
  <c r="C55" i="82"/>
  <c r="C54" i="82"/>
  <c r="M53" i="82"/>
  <c r="L53" i="82"/>
  <c r="K53" i="82"/>
  <c r="J53" i="82"/>
  <c r="I53" i="82"/>
  <c r="H53" i="82"/>
  <c r="F53" i="82"/>
  <c r="E53" i="82"/>
  <c r="D53" i="82"/>
  <c r="C53" i="82" s="1"/>
  <c r="C52" i="82"/>
  <c r="M51" i="82"/>
  <c r="L51" i="82"/>
  <c r="K51" i="82"/>
  <c r="J51" i="82"/>
  <c r="I51" i="82"/>
  <c r="H51" i="82"/>
  <c r="F51" i="82"/>
  <c r="E51" i="82"/>
  <c r="D51" i="82"/>
  <c r="C51" i="82"/>
  <c r="C50" i="82"/>
  <c r="M49" i="82"/>
  <c r="L49" i="82"/>
  <c r="K49" i="82"/>
  <c r="J49" i="82"/>
  <c r="I49" i="82"/>
  <c r="H49" i="82"/>
  <c r="F49" i="82"/>
  <c r="E49" i="82"/>
  <c r="D49" i="82"/>
  <c r="C49" i="82" s="1"/>
  <c r="C48" i="82"/>
  <c r="C47" i="82"/>
  <c r="M46" i="82"/>
  <c r="L46" i="82"/>
  <c r="K46" i="82"/>
  <c r="J46" i="82"/>
  <c r="I46" i="82"/>
  <c r="H46" i="82"/>
  <c r="G46" i="82"/>
  <c r="F46" i="82"/>
  <c r="E46" i="82"/>
  <c r="D46" i="82"/>
  <c r="C46" i="82"/>
  <c r="C45" i="82"/>
  <c r="C44" i="82"/>
  <c r="M43" i="82"/>
  <c r="L43" i="82"/>
  <c r="K43" i="82"/>
  <c r="J43" i="82"/>
  <c r="I43" i="82"/>
  <c r="H43" i="82"/>
  <c r="G43" i="82"/>
  <c r="F43" i="82"/>
  <c r="E43" i="82"/>
  <c r="D43" i="82"/>
  <c r="C43" i="82" s="1"/>
  <c r="C42" i="82"/>
  <c r="M41" i="82"/>
  <c r="L41" i="82"/>
  <c r="L37" i="82" s="1"/>
  <c r="K41" i="82"/>
  <c r="J41" i="82"/>
  <c r="I41" i="82"/>
  <c r="H41" i="82"/>
  <c r="H37" i="82" s="1"/>
  <c r="G41" i="82"/>
  <c r="G37" i="82" s="1"/>
  <c r="G65" i="82" s="1"/>
  <c r="F41" i="82"/>
  <c r="E41" i="82"/>
  <c r="D41" i="82"/>
  <c r="C41" i="82" s="1"/>
  <c r="C40" i="82"/>
  <c r="C39" i="82"/>
  <c r="M38" i="82"/>
  <c r="L38" i="82"/>
  <c r="K38" i="82"/>
  <c r="K37" i="82" s="1"/>
  <c r="J38" i="82"/>
  <c r="I38" i="82"/>
  <c r="H38" i="82"/>
  <c r="F38" i="82"/>
  <c r="E38" i="82"/>
  <c r="D38" i="82"/>
  <c r="C38" i="82" s="1"/>
  <c r="P37" i="82"/>
  <c r="M37" i="82"/>
  <c r="J37" i="82"/>
  <c r="I37" i="82"/>
  <c r="F37" i="82"/>
  <c r="E37" i="82"/>
  <c r="C36" i="82"/>
  <c r="C35" i="82"/>
  <c r="C34" i="82"/>
  <c r="C33" i="82"/>
  <c r="C32" i="82" s="1"/>
  <c r="N33" i="82" s="1"/>
  <c r="P32" i="82"/>
  <c r="M32" i="82"/>
  <c r="L32" i="82"/>
  <c r="K32" i="82"/>
  <c r="J32" i="82"/>
  <c r="I32" i="82"/>
  <c r="H32" i="82"/>
  <c r="F32" i="82"/>
  <c r="E32" i="82"/>
  <c r="D32" i="82"/>
  <c r="C31" i="82"/>
  <c r="C30" i="82"/>
  <c r="C29" i="82"/>
  <c r="C28" i="82"/>
  <c r="C27" i="82"/>
  <c r="C26" i="82"/>
  <c r="C25" i="82"/>
  <c r="C24" i="82"/>
  <c r="C23" i="82"/>
  <c r="C22" i="82"/>
  <c r="C21" i="82"/>
  <c r="C20" i="82"/>
  <c r="C19" i="82"/>
  <c r="C17" i="82" s="1"/>
  <c r="N18" i="82" s="1"/>
  <c r="C18" i="82"/>
  <c r="P17" i="82"/>
  <c r="M17" i="82"/>
  <c r="L17" i="82"/>
  <c r="K17" i="82"/>
  <c r="J17" i="82"/>
  <c r="I17" i="82"/>
  <c r="H17" i="82"/>
  <c r="F17" i="82"/>
  <c r="E17" i="82"/>
  <c r="D17" i="82"/>
  <c r="C16" i="82"/>
  <c r="C15" i="82"/>
  <c r="C14" i="82"/>
  <c r="C12" i="82" s="1"/>
  <c r="N13" i="82" s="1"/>
  <c r="C13" i="82"/>
  <c r="P12" i="82"/>
  <c r="M12" i="82"/>
  <c r="L12" i="82"/>
  <c r="K12" i="82"/>
  <c r="J12" i="82"/>
  <c r="I12" i="82"/>
  <c r="H12" i="82"/>
  <c r="F12" i="82"/>
  <c r="E12" i="82"/>
  <c r="D12" i="82"/>
  <c r="C11" i="82"/>
  <c r="C10" i="82"/>
  <c r="C9" i="82"/>
  <c r="C8" i="82"/>
  <c r="C7" i="82"/>
  <c r="C6" i="82"/>
  <c r="C5" i="82" s="1"/>
  <c r="P5" i="82"/>
  <c r="M5" i="82"/>
  <c r="M65" i="82" s="1"/>
  <c r="L5" i="82"/>
  <c r="K5" i="82"/>
  <c r="J5" i="82"/>
  <c r="J65" i="82" s="1"/>
  <c r="J111" i="82" s="1"/>
  <c r="I5" i="82"/>
  <c r="I65" i="82" s="1"/>
  <c r="H5" i="82"/>
  <c r="F5" i="82"/>
  <c r="F65" i="82" s="1"/>
  <c r="E5" i="82"/>
  <c r="E65" i="82" s="1"/>
  <c r="D5" i="82"/>
  <c r="G110" i="82" l="1"/>
  <c r="G113" i="82" s="1"/>
  <c r="G109" i="82"/>
  <c r="I110" i="82"/>
  <c r="I113" i="82" s="1"/>
  <c r="M111" i="82"/>
  <c r="M113" i="82" s="1"/>
  <c r="J113" i="82"/>
  <c r="P38" i="82"/>
  <c r="J109" i="82"/>
  <c r="K65" i="82"/>
  <c r="C65" i="82"/>
  <c r="C109" i="82" s="1"/>
  <c r="N6" i="82"/>
  <c r="H65" i="82"/>
  <c r="H110" i="82" s="1"/>
  <c r="H113" i="82" s="1"/>
  <c r="L65" i="82"/>
  <c r="L112" i="82" s="1"/>
  <c r="H109" i="82"/>
  <c r="D37" i="82"/>
  <c r="C37" i="82" s="1"/>
  <c r="N38" i="82" s="1"/>
  <c r="E109" i="82"/>
  <c r="I109" i="82"/>
  <c r="M109" i="82"/>
  <c r="F109" i="82"/>
  <c r="C112" i="82" l="1"/>
  <c r="L113" i="82"/>
  <c r="L109" i="82"/>
  <c r="K111" i="82"/>
  <c r="K109" i="82"/>
  <c r="D65" i="82"/>
  <c r="K113" i="82" l="1"/>
  <c r="C111" i="82"/>
  <c r="D109" i="82"/>
  <c r="N109" i="82" s="1"/>
  <c r="D110" i="82"/>
  <c r="D113" i="82" l="1"/>
  <c r="C113" i="82" s="1"/>
  <c r="C110" i="82"/>
  <c r="D11" i="9" l="1"/>
  <c r="E50" i="25"/>
  <c r="G50" i="25"/>
  <c r="G48" i="75" l="1"/>
  <c r="F48" i="75"/>
  <c r="H47" i="75"/>
  <c r="H48" i="75" s="1"/>
  <c r="G47" i="75"/>
  <c r="F47" i="75"/>
  <c r="E47" i="75"/>
  <c r="E48" i="75" s="1"/>
  <c r="D47" i="75"/>
  <c r="C47" i="75" s="1"/>
  <c r="C46" i="75"/>
  <c r="C45" i="75"/>
  <c r="C44" i="75"/>
  <c r="G42" i="75"/>
  <c r="D42" i="75"/>
  <c r="C41" i="75"/>
  <c r="C40" i="75"/>
  <c r="C39" i="75"/>
  <c r="H38" i="75"/>
  <c r="H42" i="75" s="1"/>
  <c r="G38" i="75"/>
  <c r="F38" i="75"/>
  <c r="F42" i="75" s="1"/>
  <c r="E38" i="75"/>
  <c r="E42" i="75" s="1"/>
  <c r="C38" i="75"/>
  <c r="H37" i="75"/>
  <c r="G37" i="75"/>
  <c r="F37" i="75"/>
  <c r="E37" i="75"/>
  <c r="D37" i="75"/>
  <c r="C37" i="75" s="1"/>
  <c r="C36" i="75"/>
  <c r="C35" i="75"/>
  <c r="C34" i="75"/>
  <c r="C33" i="75"/>
  <c r="H32" i="75"/>
  <c r="G32" i="75"/>
  <c r="F32" i="75"/>
  <c r="E32" i="75"/>
  <c r="D32" i="75"/>
  <c r="C32" i="75"/>
  <c r="C31" i="75"/>
  <c r="C30" i="75"/>
  <c r="C29" i="75"/>
  <c r="C28" i="75"/>
  <c r="C27" i="75"/>
  <c r="F26" i="75"/>
  <c r="C25" i="75"/>
  <c r="C24" i="75"/>
  <c r="C23" i="75"/>
  <c r="C22" i="75"/>
  <c r="C21" i="75"/>
  <c r="C20" i="75"/>
  <c r="C19" i="75"/>
  <c r="H18" i="75"/>
  <c r="H26" i="75" s="1"/>
  <c r="G18" i="75"/>
  <c r="G26" i="75" s="1"/>
  <c r="F18" i="75"/>
  <c r="E18" i="75"/>
  <c r="E26" i="75" s="1"/>
  <c r="D18" i="75"/>
  <c r="D26" i="75" s="1"/>
  <c r="C26" i="75" s="1"/>
  <c r="C18" i="75"/>
  <c r="C17" i="75"/>
  <c r="C15" i="75"/>
  <c r="C14" i="75"/>
  <c r="H13" i="75"/>
  <c r="G13" i="75"/>
  <c r="G16" i="75" s="1"/>
  <c r="G43" i="75" s="1"/>
  <c r="G49" i="75" s="1"/>
  <c r="F13" i="75"/>
  <c r="C13" i="75" s="1"/>
  <c r="E13" i="75"/>
  <c r="D13" i="75"/>
  <c r="C12" i="75"/>
  <c r="H11" i="75"/>
  <c r="G11" i="75"/>
  <c r="F11" i="75"/>
  <c r="E11" i="75"/>
  <c r="D11" i="75"/>
  <c r="C11" i="75" s="1"/>
  <c r="C10" i="75"/>
  <c r="H9" i="75"/>
  <c r="H16" i="75" s="1"/>
  <c r="G9" i="75"/>
  <c r="F9" i="75"/>
  <c r="E9" i="75"/>
  <c r="E16" i="75" s="1"/>
  <c r="E43" i="75" s="1"/>
  <c r="E49" i="75" s="1"/>
  <c r="D9" i="75"/>
  <c r="C9" i="75" s="1"/>
  <c r="C8" i="75"/>
  <c r="C7" i="75"/>
  <c r="C6" i="75"/>
  <c r="F79" i="74"/>
  <c r="H78" i="74"/>
  <c r="H79" i="74" s="1"/>
  <c r="G78" i="74"/>
  <c r="G79" i="74" s="1"/>
  <c r="F78" i="74"/>
  <c r="E78" i="74"/>
  <c r="E79" i="74" s="1"/>
  <c r="D78" i="74"/>
  <c r="C78" i="74" s="1"/>
  <c r="C77" i="74"/>
  <c r="C76" i="74"/>
  <c r="C75" i="74"/>
  <c r="C74" i="74"/>
  <c r="C73" i="74"/>
  <c r="H71" i="74"/>
  <c r="G71" i="74"/>
  <c r="F71" i="74"/>
  <c r="E71" i="74"/>
  <c r="D71" i="74"/>
  <c r="C71" i="74" s="1"/>
  <c r="C70" i="74"/>
  <c r="C69" i="74"/>
  <c r="C68" i="74"/>
  <c r="H67" i="74"/>
  <c r="G67" i="74"/>
  <c r="F67" i="74"/>
  <c r="E67" i="74"/>
  <c r="C67" i="74" s="1"/>
  <c r="D67" i="74"/>
  <c r="C66" i="74"/>
  <c r="H65" i="74"/>
  <c r="G65" i="74"/>
  <c r="F65" i="74"/>
  <c r="E65" i="74"/>
  <c r="D65" i="74"/>
  <c r="C65" i="74" s="1"/>
  <c r="C64" i="74"/>
  <c r="C63" i="74"/>
  <c r="C61" i="74"/>
  <c r="C60" i="74"/>
  <c r="C59" i="74"/>
  <c r="C58" i="74"/>
  <c r="C57" i="74"/>
  <c r="C56" i="74"/>
  <c r="C55" i="74"/>
  <c r="C54" i="74"/>
  <c r="C53" i="74"/>
  <c r="C52" i="74"/>
  <c r="C51" i="74"/>
  <c r="H50" i="74"/>
  <c r="G50" i="74"/>
  <c r="F50" i="74"/>
  <c r="E50" i="74"/>
  <c r="C50" i="74" s="1"/>
  <c r="D50" i="74"/>
  <c r="C49" i="74"/>
  <c r="C48" i="74"/>
  <c r="H47" i="74"/>
  <c r="G47" i="74"/>
  <c r="F47" i="74"/>
  <c r="F62" i="74" s="1"/>
  <c r="E47" i="74"/>
  <c r="E62" i="74" s="1"/>
  <c r="D47" i="74"/>
  <c r="C46" i="74"/>
  <c r="C45" i="74"/>
  <c r="C44" i="74"/>
  <c r="C43" i="74"/>
  <c r="H42" i="74"/>
  <c r="H62" i="74" s="1"/>
  <c r="G42" i="74"/>
  <c r="G62" i="74" s="1"/>
  <c r="F42" i="74"/>
  <c r="E42" i="74"/>
  <c r="D42" i="74"/>
  <c r="D62" i="74" s="1"/>
  <c r="C42" i="74"/>
  <c r="C41" i="74"/>
  <c r="C39" i="74"/>
  <c r="C38" i="74"/>
  <c r="H37" i="74"/>
  <c r="G37" i="74"/>
  <c r="F37" i="74"/>
  <c r="C37" i="74" s="1"/>
  <c r="E37" i="74"/>
  <c r="H36" i="74"/>
  <c r="G36" i="74"/>
  <c r="F36" i="74"/>
  <c r="E36" i="74"/>
  <c r="D36" i="74"/>
  <c r="C36" i="74"/>
  <c r="C35" i="74"/>
  <c r="C34" i="74"/>
  <c r="C33" i="74"/>
  <c r="C32" i="74"/>
  <c r="C31" i="74"/>
  <c r="H30" i="74"/>
  <c r="H40" i="74" s="1"/>
  <c r="G30" i="74"/>
  <c r="G40" i="74" s="1"/>
  <c r="F30" i="74"/>
  <c r="F40" i="74" s="1"/>
  <c r="E30" i="74"/>
  <c r="E40" i="74" s="1"/>
  <c r="D30" i="74"/>
  <c r="D40" i="74" s="1"/>
  <c r="H29" i="74"/>
  <c r="D29" i="74"/>
  <c r="C28" i="74"/>
  <c r="C27" i="74"/>
  <c r="C26" i="74"/>
  <c r="C25" i="74"/>
  <c r="H24" i="74"/>
  <c r="G24" i="74"/>
  <c r="F24" i="74"/>
  <c r="C24" i="74" s="1"/>
  <c r="E24" i="74"/>
  <c r="D24" i="74"/>
  <c r="C23" i="74"/>
  <c r="H22" i="74"/>
  <c r="G22" i="74"/>
  <c r="G29" i="74" s="1"/>
  <c r="F22" i="74"/>
  <c r="F29" i="74" s="1"/>
  <c r="E22" i="74"/>
  <c r="E29" i="74" s="1"/>
  <c r="D22" i="74"/>
  <c r="H21" i="74"/>
  <c r="H72" i="74" s="1"/>
  <c r="H80" i="74" s="1"/>
  <c r="G21" i="74"/>
  <c r="D21" i="74"/>
  <c r="D72" i="74" s="1"/>
  <c r="C20" i="74"/>
  <c r="C19" i="74"/>
  <c r="C18" i="74"/>
  <c r="C17" i="74"/>
  <c r="C16" i="74"/>
  <c r="H15" i="74"/>
  <c r="G15" i="74"/>
  <c r="F15" i="74"/>
  <c r="C15" i="74" s="1"/>
  <c r="E15" i="74"/>
  <c r="D15" i="74"/>
  <c r="C14" i="74"/>
  <c r="H13" i="74"/>
  <c r="G13" i="74"/>
  <c r="F13" i="74"/>
  <c r="F21" i="74" s="1"/>
  <c r="F72" i="74" s="1"/>
  <c r="F80" i="74" s="1"/>
  <c r="E13" i="74"/>
  <c r="E21" i="74" s="1"/>
  <c r="D13" i="74"/>
  <c r="C12" i="74"/>
  <c r="C11" i="74"/>
  <c r="C10" i="74"/>
  <c r="C8" i="74"/>
  <c r="C7" i="74"/>
  <c r="C6" i="74"/>
  <c r="C42" i="75" l="1"/>
  <c r="H43" i="75"/>
  <c r="H49" i="75" s="1"/>
  <c r="F16" i="75"/>
  <c r="F43" i="75" s="1"/>
  <c r="F49" i="75" s="1"/>
  <c r="D16" i="75"/>
  <c r="D48" i="75"/>
  <c r="C48" i="75" s="1"/>
  <c r="C29" i="74"/>
  <c r="D80" i="74"/>
  <c r="C80" i="74" s="1"/>
  <c r="C40" i="74"/>
  <c r="C62" i="74"/>
  <c r="C21" i="74"/>
  <c r="E72" i="74"/>
  <c r="E80" i="74" s="1"/>
  <c r="G72" i="74"/>
  <c r="G80" i="74" s="1"/>
  <c r="C30" i="74"/>
  <c r="C13" i="74"/>
  <c r="C22" i="74"/>
  <c r="C47" i="74"/>
  <c r="D79" i="74"/>
  <c r="C79" i="74" s="1"/>
  <c r="V62" i="66"/>
  <c r="V63" i="66"/>
  <c r="U56" i="66"/>
  <c r="D43" i="75" l="1"/>
  <c r="C16" i="75"/>
  <c r="C72" i="74"/>
  <c r="C43" i="75" l="1"/>
  <c r="D49" i="75"/>
  <c r="C49" i="75" l="1"/>
  <c r="V47" i="66"/>
  <c r="V61" i="66" l="1"/>
  <c r="AA34" i="66" l="1"/>
  <c r="AK30" i="66"/>
  <c r="AK26" i="66"/>
  <c r="AK28" i="66"/>
  <c r="AK29" i="66"/>
  <c r="T64" i="66" l="1"/>
  <c r="R64" i="66"/>
  <c r="S59" i="66"/>
  <c r="S64" i="66" s="1"/>
  <c r="Q59" i="66"/>
  <c r="Q64" i="66" s="1"/>
  <c r="U58" i="66"/>
  <c r="U59" i="66" s="1"/>
  <c r="U64" i="66" s="1"/>
  <c r="S58" i="66"/>
  <c r="T57" i="66"/>
  <c r="Q57" i="66"/>
  <c r="S56" i="66"/>
  <c r="U54" i="66"/>
  <c r="S54" i="66"/>
  <c r="T53" i="66"/>
  <c r="Q53" i="66"/>
  <c r="U51" i="66"/>
  <c r="S51" i="66"/>
  <c r="U50" i="66"/>
  <c r="S50" i="66"/>
  <c r="S49" i="66"/>
  <c r="S48" i="66"/>
  <c r="U46" i="66"/>
  <c r="S46" i="66"/>
  <c r="U45" i="66"/>
  <c r="S45" i="66"/>
  <c r="U44" i="66"/>
  <c r="S44" i="66"/>
  <c r="U43" i="66"/>
  <c r="U53" i="66" s="1"/>
  <c r="S43" i="66"/>
  <c r="S42" i="66"/>
  <c r="T39" i="66"/>
  <c r="Q39" i="66"/>
  <c r="U38" i="66"/>
  <c r="S38" i="66"/>
  <c r="U34" i="66"/>
  <c r="S34" i="66"/>
  <c r="U30" i="66"/>
  <c r="S30" i="66"/>
  <c r="U26" i="66"/>
  <c r="S26" i="66"/>
  <c r="S39" i="66" s="1"/>
  <c r="U24" i="66"/>
  <c r="T24" i="66"/>
  <c r="S24" i="66"/>
  <c r="R24" i="66"/>
  <c r="Q24" i="66"/>
  <c r="P24" i="66"/>
  <c r="O24" i="66"/>
  <c r="U12" i="66"/>
  <c r="U10" i="66"/>
  <c r="S10" i="66"/>
  <c r="Q10" i="66"/>
  <c r="S57" i="66" l="1"/>
  <c r="T65" i="66"/>
  <c r="T67" i="66" s="1"/>
  <c r="R65" i="66"/>
  <c r="R67" i="66" s="1"/>
  <c r="U39" i="66"/>
  <c r="U57" i="66"/>
  <c r="S53" i="66"/>
  <c r="S65" i="66" s="1"/>
  <c r="S67" i="66" s="1"/>
  <c r="Q65" i="66"/>
  <c r="Q67" i="66" s="1"/>
  <c r="U65" i="66" l="1"/>
  <c r="U67" i="66" s="1"/>
  <c r="U68" i="66" s="1"/>
  <c r="S68" i="66"/>
  <c r="E49" i="71" l="1"/>
  <c r="F49" i="71"/>
  <c r="G49" i="71"/>
  <c r="H49" i="71"/>
  <c r="E47" i="25"/>
  <c r="F47" i="25"/>
  <c r="G47" i="25"/>
  <c r="H47" i="25"/>
  <c r="E78" i="23" l="1"/>
  <c r="F78" i="23"/>
  <c r="G78" i="23"/>
  <c r="H78" i="23"/>
  <c r="D78" i="23"/>
  <c r="E48" i="25"/>
  <c r="F48" i="25"/>
  <c r="G48" i="25"/>
  <c r="H48" i="25"/>
  <c r="D47" i="25"/>
  <c r="C46" i="25"/>
  <c r="C77" i="23"/>
  <c r="D37" i="9" l="1"/>
  <c r="G37" i="9"/>
  <c r="C78" i="23"/>
  <c r="G47" i="71" l="1"/>
  <c r="F47" i="71"/>
  <c r="H46" i="71"/>
  <c r="H47" i="71" s="1"/>
  <c r="G46" i="71"/>
  <c r="F46" i="71"/>
  <c r="E46" i="71"/>
  <c r="E47" i="71" s="1"/>
  <c r="D46" i="71"/>
  <c r="C46" i="71" s="1"/>
  <c r="C45" i="71"/>
  <c r="C44" i="71"/>
  <c r="F42" i="71"/>
  <c r="E42" i="71"/>
  <c r="D42" i="71"/>
  <c r="C41" i="71"/>
  <c r="C40" i="71"/>
  <c r="C39" i="71"/>
  <c r="H38" i="71"/>
  <c r="H42" i="71" s="1"/>
  <c r="G38" i="71"/>
  <c r="G42" i="71" s="1"/>
  <c r="F38" i="71"/>
  <c r="E38" i="71"/>
  <c r="H37" i="71"/>
  <c r="G37" i="71"/>
  <c r="F37" i="71"/>
  <c r="E37" i="71"/>
  <c r="D37" i="71"/>
  <c r="C37" i="71" s="1"/>
  <c r="C36" i="71"/>
  <c r="C35" i="71"/>
  <c r="C34" i="71"/>
  <c r="C33" i="71"/>
  <c r="H32" i="71"/>
  <c r="G32" i="71"/>
  <c r="F32" i="71"/>
  <c r="C32" i="71" s="1"/>
  <c r="E32" i="71"/>
  <c r="D32" i="71"/>
  <c r="C31" i="71"/>
  <c r="C30" i="71"/>
  <c r="C29" i="71"/>
  <c r="C28" i="71"/>
  <c r="C27" i="71"/>
  <c r="H26" i="71"/>
  <c r="E26" i="71"/>
  <c r="D26" i="71"/>
  <c r="C26" i="71" s="1"/>
  <c r="C25" i="71"/>
  <c r="C24" i="71"/>
  <c r="C23" i="71"/>
  <c r="C22" i="71"/>
  <c r="C21" i="71"/>
  <c r="C20" i="71"/>
  <c r="C19" i="71"/>
  <c r="H18" i="71"/>
  <c r="G18" i="71"/>
  <c r="G26" i="71" s="1"/>
  <c r="F18" i="71"/>
  <c r="F26" i="71" s="1"/>
  <c r="E18" i="71"/>
  <c r="D18" i="71"/>
  <c r="C17" i="71"/>
  <c r="C15" i="71"/>
  <c r="C14" i="71"/>
  <c r="H13" i="71"/>
  <c r="G13" i="71"/>
  <c r="F13" i="71"/>
  <c r="F16" i="71" s="1"/>
  <c r="F43" i="71" s="1"/>
  <c r="F48" i="71" s="1"/>
  <c r="E13" i="71"/>
  <c r="E16" i="71" s="1"/>
  <c r="E43" i="71" s="1"/>
  <c r="E48" i="71" s="1"/>
  <c r="D13" i="71"/>
  <c r="C13" i="71" s="1"/>
  <c r="C12" i="71"/>
  <c r="H11" i="71"/>
  <c r="G11" i="71"/>
  <c r="F11" i="71"/>
  <c r="E11" i="71"/>
  <c r="D11" i="71"/>
  <c r="C11" i="71" s="1"/>
  <c r="C10" i="71"/>
  <c r="H9" i="71"/>
  <c r="H16" i="71" s="1"/>
  <c r="H43" i="71" s="1"/>
  <c r="H48" i="71" s="1"/>
  <c r="G9" i="71"/>
  <c r="G16" i="71" s="1"/>
  <c r="F9" i="71"/>
  <c r="E9" i="71"/>
  <c r="D9" i="71"/>
  <c r="D16" i="71" s="1"/>
  <c r="C9" i="71"/>
  <c r="C8" i="71"/>
  <c r="C7" i="71"/>
  <c r="C6" i="71"/>
  <c r="F78" i="69"/>
  <c r="E78" i="69"/>
  <c r="H77" i="69"/>
  <c r="H78" i="69" s="1"/>
  <c r="G77" i="69"/>
  <c r="G78" i="69" s="1"/>
  <c r="F77" i="69"/>
  <c r="E77" i="69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D65" i="69"/>
  <c r="C65" i="69" s="1"/>
  <c r="C64" i="69"/>
  <c r="C63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H62" i="69" s="1"/>
  <c r="G47" i="69"/>
  <c r="F47" i="69"/>
  <c r="E47" i="69"/>
  <c r="E62" i="69" s="1"/>
  <c r="D47" i="69"/>
  <c r="D62" i="69" s="1"/>
  <c r="C46" i="69"/>
  <c r="C45" i="69"/>
  <c r="C44" i="69"/>
  <c r="C43" i="69"/>
  <c r="H42" i="69"/>
  <c r="G42" i="69"/>
  <c r="G62" i="69" s="1"/>
  <c r="F42" i="69"/>
  <c r="F62" i="69" s="1"/>
  <c r="E42" i="69"/>
  <c r="D42" i="69"/>
  <c r="C42" i="69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G29" i="69"/>
  <c r="C28" i="69"/>
  <c r="C27" i="69"/>
  <c r="C26" i="69"/>
  <c r="C25" i="69"/>
  <c r="H24" i="69"/>
  <c r="G24" i="69"/>
  <c r="F24" i="69"/>
  <c r="E24" i="69"/>
  <c r="C24" i="69" s="1"/>
  <c r="D24" i="69"/>
  <c r="C23" i="69"/>
  <c r="H22" i="69"/>
  <c r="H29" i="69" s="1"/>
  <c r="G22" i="69"/>
  <c r="F22" i="69"/>
  <c r="F29" i="69" s="1"/>
  <c r="E22" i="69"/>
  <c r="E29" i="69" s="1"/>
  <c r="D22" i="69"/>
  <c r="D29" i="69" s="1"/>
  <c r="G21" i="69"/>
  <c r="G72" i="69" s="1"/>
  <c r="G79" i="69" s="1"/>
  <c r="F21" i="69"/>
  <c r="F72" i="69" s="1"/>
  <c r="F79" i="69" s="1"/>
  <c r="C20" i="69"/>
  <c r="C19" i="69"/>
  <c r="C18" i="69"/>
  <c r="C17" i="69"/>
  <c r="C16" i="69"/>
  <c r="H15" i="69"/>
  <c r="G15" i="69"/>
  <c r="F15" i="69"/>
  <c r="E15" i="69"/>
  <c r="C15" i="69" s="1"/>
  <c r="D15" i="69"/>
  <c r="C14" i="69"/>
  <c r="H13" i="69"/>
  <c r="H21" i="69" s="1"/>
  <c r="H72" i="69" s="1"/>
  <c r="H79" i="69" s="1"/>
  <c r="G13" i="69"/>
  <c r="F13" i="69"/>
  <c r="E13" i="69"/>
  <c r="E21" i="69" s="1"/>
  <c r="D13" i="69"/>
  <c r="C13" i="69" s="1"/>
  <c r="C12" i="69"/>
  <c r="C11" i="69"/>
  <c r="C10" i="69"/>
  <c r="C8" i="69"/>
  <c r="C7" i="69"/>
  <c r="C6" i="69"/>
  <c r="C16" i="71" l="1"/>
  <c r="D43" i="71"/>
  <c r="G43" i="71"/>
  <c r="G48" i="71" s="1"/>
  <c r="C42" i="71"/>
  <c r="C18" i="71"/>
  <c r="C38" i="71"/>
  <c r="D47" i="71"/>
  <c r="C47" i="71" s="1"/>
  <c r="E72" i="69"/>
  <c r="E79" i="69" s="1"/>
  <c r="C29" i="69"/>
  <c r="C40" i="69"/>
  <c r="C62" i="69"/>
  <c r="D21" i="69"/>
  <c r="C30" i="69"/>
  <c r="C22" i="69"/>
  <c r="C47" i="69"/>
  <c r="D78" i="69"/>
  <c r="C78" i="69" s="1"/>
  <c r="D119" i="35"/>
  <c r="G77" i="35"/>
  <c r="C43" i="71" l="1"/>
  <c r="D48" i="71"/>
  <c r="C21" i="69"/>
  <c r="D72" i="69"/>
  <c r="C48" i="71" l="1"/>
  <c r="D79" i="69"/>
  <c r="C72" i="69"/>
  <c r="C79" i="69" l="1"/>
  <c r="C49" i="71" s="1"/>
  <c r="D49" i="71"/>
  <c r="AD42" i="66" l="1"/>
  <c r="M64" i="66" l="1"/>
  <c r="K64" i="66"/>
  <c r="V60" i="66"/>
  <c r="AE59" i="66"/>
  <c r="AE64" i="66" s="1"/>
  <c r="AD59" i="66"/>
  <c r="AD64" i="66" s="1"/>
  <c r="AC59" i="66"/>
  <c r="AC64" i="66" s="1"/>
  <c r="AB59" i="66"/>
  <c r="AB64" i="66" s="1"/>
  <c r="AA59" i="66"/>
  <c r="AA64" i="66" s="1"/>
  <c r="Z59" i="66"/>
  <c r="Z64" i="66" s="1"/>
  <c r="Y59" i="66"/>
  <c r="Y64" i="66" s="1"/>
  <c r="X59" i="66"/>
  <c r="X64" i="66" s="1"/>
  <c r="W59" i="66"/>
  <c r="W64" i="66" s="1"/>
  <c r="V59" i="66"/>
  <c r="V64" i="66" s="1"/>
  <c r="J59" i="66"/>
  <c r="J64" i="66" s="1"/>
  <c r="V58" i="66"/>
  <c r="N58" i="66"/>
  <c r="N59" i="66" s="1"/>
  <c r="N64" i="66" s="1"/>
  <c r="L58" i="66"/>
  <c r="L59" i="66" s="1"/>
  <c r="L64" i="66" s="1"/>
  <c r="G58" i="66"/>
  <c r="G59" i="66" s="1"/>
  <c r="G64" i="66" s="1"/>
  <c r="AE57" i="66"/>
  <c r="AD57" i="66"/>
  <c r="Z57" i="66"/>
  <c r="Y57" i="66"/>
  <c r="X57" i="66"/>
  <c r="W57" i="66"/>
  <c r="M57" i="66"/>
  <c r="J57" i="66"/>
  <c r="AK56" i="66"/>
  <c r="AB56" i="66"/>
  <c r="AA56" i="66"/>
  <c r="V56" i="66" s="1"/>
  <c r="N56" i="66"/>
  <c r="L56" i="66"/>
  <c r="G56" i="66"/>
  <c r="AK55" i="66"/>
  <c r="AK54" i="66"/>
  <c r="N54" i="66"/>
  <c r="L54" i="66"/>
  <c r="L57" i="66" s="1"/>
  <c r="G54" i="66"/>
  <c r="AC53" i="66"/>
  <c r="AA53" i="66"/>
  <c r="Z53" i="66"/>
  <c r="Y53" i="66"/>
  <c r="X53" i="66"/>
  <c r="W53" i="66"/>
  <c r="M53" i="66"/>
  <c r="J53" i="66"/>
  <c r="V52" i="66"/>
  <c r="N51" i="66"/>
  <c r="AB51" i="66" s="1"/>
  <c r="L51" i="66"/>
  <c r="G51" i="66"/>
  <c r="N50" i="66"/>
  <c r="AB50" i="66" s="1"/>
  <c r="V50" i="66" s="1"/>
  <c r="L50" i="66"/>
  <c r="G50" i="66"/>
  <c r="V49" i="66"/>
  <c r="L49" i="66"/>
  <c r="G49" i="66"/>
  <c r="V48" i="66"/>
  <c r="L48" i="66"/>
  <c r="G48" i="66"/>
  <c r="AD46" i="66"/>
  <c r="V46" i="66" s="1"/>
  <c r="N46" i="66"/>
  <c r="L46" i="66"/>
  <c r="G46" i="66"/>
  <c r="AE45" i="66"/>
  <c r="AD45" i="66"/>
  <c r="N45" i="66"/>
  <c r="L45" i="66"/>
  <c r="G45" i="66"/>
  <c r="AD44" i="66"/>
  <c r="V44" i="66" s="1"/>
  <c r="N44" i="66"/>
  <c r="L44" i="66"/>
  <c r="G44" i="66"/>
  <c r="AE43" i="66"/>
  <c r="AD43" i="66"/>
  <c r="N43" i="66"/>
  <c r="L43" i="66"/>
  <c r="G43" i="66"/>
  <c r="V42" i="66"/>
  <c r="L42" i="66"/>
  <c r="G42" i="66"/>
  <c r="V41" i="66"/>
  <c r="V40" i="66"/>
  <c r="AE39" i="66"/>
  <c r="AD39" i="66"/>
  <c r="Z39" i="66"/>
  <c r="Y39" i="66"/>
  <c r="X39" i="66"/>
  <c r="W39" i="66"/>
  <c r="M39" i="66"/>
  <c r="J39" i="66"/>
  <c r="AK38" i="66"/>
  <c r="AC38" i="66"/>
  <c r="AB38" i="66"/>
  <c r="AA38" i="66"/>
  <c r="N38" i="66"/>
  <c r="L38" i="66"/>
  <c r="G38" i="66"/>
  <c r="AK37" i="66"/>
  <c r="V37" i="66"/>
  <c r="G37" i="66"/>
  <c r="AK36" i="66"/>
  <c r="V36" i="66"/>
  <c r="G36" i="66"/>
  <c r="AK35" i="66"/>
  <c r="V35" i="66"/>
  <c r="G35" i="66"/>
  <c r="AK34" i="66"/>
  <c r="AC34" i="66"/>
  <c r="AB34" i="66"/>
  <c r="N34" i="66"/>
  <c r="L34" i="66"/>
  <c r="G34" i="66"/>
  <c r="AK33" i="66"/>
  <c r="V33" i="66"/>
  <c r="G33" i="66"/>
  <c r="AK32" i="66"/>
  <c r="V32" i="66"/>
  <c r="G32" i="66"/>
  <c r="AK31" i="66"/>
  <c r="V31" i="66"/>
  <c r="G31" i="66"/>
  <c r="AC30" i="66"/>
  <c r="AB30" i="66"/>
  <c r="V30" i="66" s="1"/>
  <c r="N30" i="66"/>
  <c r="L30" i="66"/>
  <c r="G30" i="66"/>
  <c r="V29" i="66"/>
  <c r="G29" i="66"/>
  <c r="V28" i="66"/>
  <c r="G28" i="66"/>
  <c r="G27" i="66"/>
  <c r="AC26" i="66"/>
  <c r="AB26" i="66"/>
  <c r="N26" i="66"/>
  <c r="L26" i="66"/>
  <c r="L39" i="66" s="1"/>
  <c r="G26" i="66"/>
  <c r="V25" i="66"/>
  <c r="AE24" i="66"/>
  <c r="AD24" i="66"/>
  <c r="AC24" i="66"/>
  <c r="AB24" i="66"/>
  <c r="AA24" i="66"/>
  <c r="Z24" i="66"/>
  <c r="W24" i="66"/>
  <c r="W65" i="66" s="1"/>
  <c r="N24" i="66"/>
  <c r="M24" i="66"/>
  <c r="L24" i="66"/>
  <c r="K24" i="66"/>
  <c r="K65" i="66" s="1"/>
  <c r="K67" i="66" s="1"/>
  <c r="J24" i="66"/>
  <c r="I24" i="66"/>
  <c r="H24" i="66"/>
  <c r="Y23" i="66"/>
  <c r="V23" i="66" s="1"/>
  <c r="G23" i="66"/>
  <c r="Y22" i="66"/>
  <c r="V22" i="66" s="1"/>
  <c r="G22" i="66"/>
  <c r="V21" i="66"/>
  <c r="V20" i="66"/>
  <c r="G20" i="66"/>
  <c r="Y19" i="66"/>
  <c r="V19" i="66" s="1"/>
  <c r="V18" i="66"/>
  <c r="G18" i="66"/>
  <c r="Y17" i="66"/>
  <c r="V17" i="66" s="1"/>
  <c r="V16" i="66"/>
  <c r="G16" i="66"/>
  <c r="V15" i="66"/>
  <c r="Y14" i="66"/>
  <c r="V14" i="66" s="1"/>
  <c r="G14" i="66"/>
  <c r="G24" i="66" s="1"/>
  <c r="Y13" i="66"/>
  <c r="V13" i="66" s="1"/>
  <c r="V12" i="66"/>
  <c r="N12" i="66"/>
  <c r="G12" i="66"/>
  <c r="X11" i="66"/>
  <c r="X24" i="66" s="1"/>
  <c r="V10" i="66"/>
  <c r="N10" i="66"/>
  <c r="L10" i="66"/>
  <c r="J10" i="66"/>
  <c r="G10" i="66"/>
  <c r="J6" i="66"/>
  <c r="G6" i="66"/>
  <c r="V11" i="66" l="1"/>
  <c r="J65" i="66"/>
  <c r="J67" i="66" s="1"/>
  <c r="AE53" i="66"/>
  <c r="G57" i="66"/>
  <c r="G65" i="66" s="1"/>
  <c r="G67" i="66" s="1"/>
  <c r="V45" i="66"/>
  <c r="G53" i="66"/>
  <c r="V51" i="66"/>
  <c r="AB53" i="66"/>
  <c r="N53" i="66"/>
  <c r="G39" i="66"/>
  <c r="V38" i="66"/>
  <c r="X65" i="66"/>
  <c r="N39" i="66"/>
  <c r="L53" i="66"/>
  <c r="L65" i="66" s="1"/>
  <c r="L67" i="66" s="1"/>
  <c r="L68" i="66" s="1"/>
  <c r="AH53" i="66"/>
  <c r="AG53" i="66"/>
  <c r="AF53" i="66"/>
  <c r="N57" i="66"/>
  <c r="N65" i="66" s="1"/>
  <c r="N67" i="66" s="1"/>
  <c r="V34" i="66"/>
  <c r="AC39" i="66"/>
  <c r="V26" i="66"/>
  <c r="AB39" i="66"/>
  <c r="M65" i="66"/>
  <c r="M67" i="66" s="1"/>
  <c r="AE65" i="66"/>
  <c r="V24" i="66"/>
  <c r="Z65" i="66"/>
  <c r="AC57" i="66"/>
  <c r="AD53" i="66"/>
  <c r="AD65" i="66" s="1"/>
  <c r="V27" i="66"/>
  <c r="V43" i="66"/>
  <c r="AB57" i="66"/>
  <c r="Y24" i="66"/>
  <c r="Y65" i="66" s="1"/>
  <c r="V53" i="66" l="1"/>
  <c r="N68" i="66"/>
  <c r="AC65" i="66"/>
  <c r="V39" i="66"/>
  <c r="AB65" i="66"/>
  <c r="V55" i="66"/>
  <c r="AA39" i="66"/>
  <c r="AA57" i="66" l="1"/>
  <c r="AA65" i="66" s="1"/>
  <c r="V54" i="66"/>
  <c r="V57" i="66" s="1"/>
  <c r="V65" i="66" s="1"/>
  <c r="D13" i="25" l="1"/>
  <c r="E71" i="23" l="1"/>
  <c r="F71" i="23"/>
  <c r="G71" i="23"/>
  <c r="H71" i="23"/>
  <c r="D71" i="23"/>
  <c r="C8" i="34" l="1"/>
  <c r="C8" i="35"/>
  <c r="H9" i="32"/>
  <c r="G9" i="32"/>
  <c r="F9" i="32"/>
  <c r="E9" i="32"/>
  <c r="D9" i="32"/>
  <c r="D42" i="25" l="1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D121" i="34" l="1"/>
  <c r="C120" i="34"/>
  <c r="E78" i="34"/>
  <c r="C77" i="34"/>
  <c r="D31" i="32"/>
  <c r="C31" i="34"/>
  <c r="D30" i="34"/>
  <c r="C120" i="35"/>
  <c r="D121" i="35"/>
  <c r="C30" i="34" l="1"/>
  <c r="D40" i="34"/>
  <c r="C78" i="34"/>
  <c r="E79" i="34"/>
  <c r="C121" i="35"/>
  <c r="D122" i="35"/>
  <c r="C122" i="35" s="1"/>
  <c r="C121" i="34"/>
  <c r="D122" i="34"/>
  <c r="C122" i="34" s="1"/>
  <c r="E120" i="32"/>
  <c r="C44" i="25"/>
  <c r="C41" i="25"/>
  <c r="C40" i="25"/>
  <c r="C39" i="25"/>
  <c r="H38" i="25"/>
  <c r="H42" i="25" s="1"/>
  <c r="G38" i="25"/>
  <c r="F38" i="25"/>
  <c r="F42" i="25" s="1"/>
  <c r="E38" i="25"/>
  <c r="H37" i="25"/>
  <c r="H111" i="32" s="1"/>
  <c r="G37" i="25"/>
  <c r="G111" i="32" s="1"/>
  <c r="F37" i="25"/>
  <c r="F111" i="32" s="1"/>
  <c r="E37" i="25"/>
  <c r="E111" i="32" s="1"/>
  <c r="D37" i="25"/>
  <c r="C36" i="25"/>
  <c r="C35" i="25"/>
  <c r="C34" i="25"/>
  <c r="C33" i="25"/>
  <c r="H32" i="25"/>
  <c r="H106" i="32" s="1"/>
  <c r="G32" i="25"/>
  <c r="F32" i="25"/>
  <c r="F106" i="32" s="1"/>
  <c r="E32" i="25"/>
  <c r="E106" i="32" s="1"/>
  <c r="D32" i="25"/>
  <c r="C31" i="25"/>
  <c r="C30" i="25"/>
  <c r="C29" i="25"/>
  <c r="C28" i="25"/>
  <c r="C27" i="25"/>
  <c r="C25" i="25"/>
  <c r="C24" i="25"/>
  <c r="C23" i="25"/>
  <c r="C22" i="25"/>
  <c r="C21" i="25"/>
  <c r="C20" i="25"/>
  <c r="C19" i="25"/>
  <c r="H18" i="25"/>
  <c r="G18" i="25"/>
  <c r="G92" i="32" s="1"/>
  <c r="F18" i="25"/>
  <c r="E18" i="25"/>
  <c r="E92" i="32" s="1"/>
  <c r="D18" i="25"/>
  <c r="C17" i="25"/>
  <c r="C15" i="25"/>
  <c r="C14" i="25"/>
  <c r="H13" i="25"/>
  <c r="H87" i="32" s="1"/>
  <c r="G13" i="25"/>
  <c r="G87" i="32" s="1"/>
  <c r="F13" i="25"/>
  <c r="F87" i="32" s="1"/>
  <c r="E13" i="25"/>
  <c r="D87" i="32"/>
  <c r="C12" i="25"/>
  <c r="H11" i="25"/>
  <c r="H85" i="32" s="1"/>
  <c r="G11" i="25"/>
  <c r="G85" i="32" s="1"/>
  <c r="F11" i="25"/>
  <c r="F85" i="32" s="1"/>
  <c r="E11" i="25"/>
  <c r="E85" i="32" s="1"/>
  <c r="D11" i="25"/>
  <c r="C10" i="25"/>
  <c r="H9" i="25"/>
  <c r="G9" i="25"/>
  <c r="F9" i="25"/>
  <c r="E9" i="25"/>
  <c r="E83" i="32" s="1"/>
  <c r="D9" i="25"/>
  <c r="C8" i="25"/>
  <c r="C7" i="25"/>
  <c r="C6" i="25"/>
  <c r="H77" i="32"/>
  <c r="G77" i="32"/>
  <c r="C76" i="23"/>
  <c r="D119" i="32" s="1"/>
  <c r="C75" i="23"/>
  <c r="C74" i="23"/>
  <c r="C73" i="23"/>
  <c r="H71" i="32"/>
  <c r="G71" i="32"/>
  <c r="F71" i="32"/>
  <c r="E71" i="32"/>
  <c r="C70" i="23"/>
  <c r="C69" i="23"/>
  <c r="C68" i="23"/>
  <c r="H67" i="23"/>
  <c r="H67" i="32" s="1"/>
  <c r="G67" i="23"/>
  <c r="G67" i="32" s="1"/>
  <c r="F67" i="23"/>
  <c r="E67" i="23"/>
  <c r="E67" i="32" s="1"/>
  <c r="D67" i="23"/>
  <c r="D67" i="32" s="1"/>
  <c r="C66" i="23"/>
  <c r="H65" i="23"/>
  <c r="H65" i="32" s="1"/>
  <c r="G65" i="23"/>
  <c r="G65" i="32" s="1"/>
  <c r="F65" i="23"/>
  <c r="F65" i="32" s="1"/>
  <c r="E65" i="23"/>
  <c r="E65" i="32" s="1"/>
  <c r="D65" i="23"/>
  <c r="C64" i="23"/>
  <c r="C63" i="23"/>
  <c r="C61" i="23"/>
  <c r="C60" i="23"/>
  <c r="C59" i="23"/>
  <c r="C58" i="23"/>
  <c r="C57" i="23"/>
  <c r="C56" i="23"/>
  <c r="C55" i="23"/>
  <c r="C54" i="23"/>
  <c r="C53" i="23"/>
  <c r="C52" i="23"/>
  <c r="C51" i="23"/>
  <c r="H50" i="23"/>
  <c r="H50" i="32" s="1"/>
  <c r="G50" i="23"/>
  <c r="G50" i="32" s="1"/>
  <c r="F50" i="23"/>
  <c r="E50" i="23"/>
  <c r="E50" i="32" s="1"/>
  <c r="D50" i="32"/>
  <c r="C49" i="23"/>
  <c r="C48" i="23"/>
  <c r="H47" i="23"/>
  <c r="H47" i="32" s="1"/>
  <c r="G47" i="23"/>
  <c r="F47" i="23"/>
  <c r="E47" i="23"/>
  <c r="E47" i="32" s="1"/>
  <c r="D47" i="23"/>
  <c r="D47" i="32" s="1"/>
  <c r="C46" i="23"/>
  <c r="C45" i="23"/>
  <c r="C44" i="23"/>
  <c r="I44" i="23" s="1"/>
  <c r="C43" i="23"/>
  <c r="I43" i="23" s="1"/>
  <c r="H42" i="23"/>
  <c r="G42" i="23"/>
  <c r="G42" i="32" s="1"/>
  <c r="F42" i="23"/>
  <c r="E42" i="23"/>
  <c r="E42" i="32" s="1"/>
  <c r="D42" i="23"/>
  <c r="C41" i="23"/>
  <c r="C39" i="23"/>
  <c r="C38" i="23"/>
  <c r="H37" i="23"/>
  <c r="H37" i="32" s="1"/>
  <c r="G37" i="23"/>
  <c r="F37" i="23"/>
  <c r="F37" i="32" s="1"/>
  <c r="E37" i="23"/>
  <c r="E37" i="32" s="1"/>
  <c r="D37" i="32"/>
  <c r="H36" i="23"/>
  <c r="H36" i="32" s="1"/>
  <c r="G36" i="23"/>
  <c r="G36" i="32" s="1"/>
  <c r="F36" i="23"/>
  <c r="F36" i="32" s="1"/>
  <c r="E36" i="23"/>
  <c r="D36" i="23"/>
  <c r="D36" i="32" s="1"/>
  <c r="C35" i="23"/>
  <c r="C34" i="23"/>
  <c r="C33" i="23"/>
  <c r="C32" i="23"/>
  <c r="C31" i="23"/>
  <c r="H30" i="23"/>
  <c r="G30" i="23"/>
  <c r="G30" i="32" s="1"/>
  <c r="F30" i="23"/>
  <c r="E30" i="23"/>
  <c r="D30" i="23"/>
  <c r="C28" i="23"/>
  <c r="C27" i="23"/>
  <c r="C26" i="23"/>
  <c r="C25" i="23"/>
  <c r="H24" i="23"/>
  <c r="H24" i="32" s="1"/>
  <c r="G24" i="23"/>
  <c r="G24" i="32" s="1"/>
  <c r="F24" i="23"/>
  <c r="F24" i="32" s="1"/>
  <c r="E24" i="23"/>
  <c r="E24" i="32" s="1"/>
  <c r="D24" i="23"/>
  <c r="C23" i="23"/>
  <c r="H22" i="23"/>
  <c r="G22" i="23"/>
  <c r="F22" i="23"/>
  <c r="F22" i="32" s="1"/>
  <c r="E22" i="23"/>
  <c r="D22" i="23"/>
  <c r="C20" i="23"/>
  <c r="C19" i="23"/>
  <c r="C18" i="23"/>
  <c r="C17" i="23"/>
  <c r="C16" i="23"/>
  <c r="H15" i="23"/>
  <c r="H15" i="32" s="1"/>
  <c r="G15" i="23"/>
  <c r="G15" i="32" s="1"/>
  <c r="F15" i="23"/>
  <c r="F15" i="32" s="1"/>
  <c r="E15" i="23"/>
  <c r="E15" i="32" s="1"/>
  <c r="D15" i="23"/>
  <c r="C14" i="23"/>
  <c r="H13" i="23"/>
  <c r="G13" i="23"/>
  <c r="F13" i="23"/>
  <c r="E13" i="23"/>
  <c r="D13" i="23"/>
  <c r="C12" i="23"/>
  <c r="C11" i="23"/>
  <c r="C10" i="23"/>
  <c r="C8" i="23"/>
  <c r="C7" i="23"/>
  <c r="C6" i="23"/>
  <c r="C6" i="32" s="1"/>
  <c r="C75" i="32" l="1"/>
  <c r="D36" i="9"/>
  <c r="C86" i="32"/>
  <c r="C91" i="32"/>
  <c r="C95" i="32"/>
  <c r="C99" i="32"/>
  <c r="C104" i="32"/>
  <c r="C108" i="32"/>
  <c r="C96" i="32"/>
  <c r="C101" i="32"/>
  <c r="C105" i="32"/>
  <c r="C109" i="32"/>
  <c r="C84" i="32"/>
  <c r="C88" i="32"/>
  <c r="C93" i="32"/>
  <c r="C97" i="32"/>
  <c r="C102" i="32"/>
  <c r="C110" i="32"/>
  <c r="C115" i="32"/>
  <c r="C89" i="32"/>
  <c r="C94" i="32"/>
  <c r="C98" i="32"/>
  <c r="C103" i="32"/>
  <c r="C107" i="32"/>
  <c r="C23" i="32"/>
  <c r="C27" i="32"/>
  <c r="C61" i="32"/>
  <c r="C19" i="32"/>
  <c r="C38" i="32"/>
  <c r="C43" i="32"/>
  <c r="C51" i="32"/>
  <c r="C55" i="32"/>
  <c r="C59" i="32"/>
  <c r="C64" i="32"/>
  <c r="C68" i="32"/>
  <c r="C10" i="32"/>
  <c r="C14" i="32"/>
  <c r="C18" i="32"/>
  <c r="C32" i="32"/>
  <c r="C41" i="32"/>
  <c r="C45" i="32"/>
  <c r="C49" i="32"/>
  <c r="C53" i="32"/>
  <c r="C57" i="32"/>
  <c r="C66" i="32"/>
  <c r="C70" i="32"/>
  <c r="C11" i="32"/>
  <c r="C28" i="32"/>
  <c r="C46" i="32"/>
  <c r="C54" i="32"/>
  <c r="C58" i="32"/>
  <c r="C63" i="32"/>
  <c r="C7" i="32"/>
  <c r="C12" i="32"/>
  <c r="C16" i="32"/>
  <c r="C20" i="32"/>
  <c r="C25" i="32"/>
  <c r="C34" i="32"/>
  <c r="C17" i="32"/>
  <c r="C26" i="32"/>
  <c r="C35" i="32"/>
  <c r="C39" i="32"/>
  <c r="C44" i="32"/>
  <c r="C48" i="32"/>
  <c r="C52" i="32"/>
  <c r="C56" i="32"/>
  <c r="C60" i="32"/>
  <c r="C69" i="32"/>
  <c r="C73" i="32"/>
  <c r="E112" i="32"/>
  <c r="E42" i="25"/>
  <c r="E116" i="32" s="1"/>
  <c r="G112" i="32"/>
  <c r="G42" i="25"/>
  <c r="G116" i="32" s="1"/>
  <c r="D72" i="34"/>
  <c r="C40" i="34"/>
  <c r="G106" i="32"/>
  <c r="C81" i="32"/>
  <c r="C74" i="32"/>
  <c r="F42" i="32"/>
  <c r="F62" i="23"/>
  <c r="F62" i="32" s="1"/>
  <c r="C45" i="25"/>
  <c r="C119" i="32" s="1"/>
  <c r="D40" i="23"/>
  <c r="C22" i="23"/>
  <c r="E26" i="25"/>
  <c r="E100" i="32" s="1"/>
  <c r="E21" i="23"/>
  <c r="G26" i="25"/>
  <c r="G100" i="32" s="1"/>
  <c r="D21" i="23"/>
  <c r="E29" i="23"/>
  <c r="E29" i="32" s="1"/>
  <c r="E22" i="32"/>
  <c r="E40" i="23"/>
  <c r="E40" i="32" s="1"/>
  <c r="E30" i="32"/>
  <c r="C76" i="32"/>
  <c r="D34" i="9"/>
  <c r="C80" i="32"/>
  <c r="G8" i="9"/>
  <c r="D16" i="25"/>
  <c r="D90" i="32" s="1"/>
  <c r="D83" i="32"/>
  <c r="H16" i="25"/>
  <c r="H90" i="32" s="1"/>
  <c r="H83" i="32"/>
  <c r="C18" i="25"/>
  <c r="D92" i="32"/>
  <c r="H26" i="25"/>
  <c r="H100" i="32" s="1"/>
  <c r="H92" i="32"/>
  <c r="C37" i="25"/>
  <c r="D111" i="32"/>
  <c r="G121" i="32"/>
  <c r="G120" i="32"/>
  <c r="C50" i="23"/>
  <c r="F50" i="32"/>
  <c r="C13" i="25"/>
  <c r="E87" i="32"/>
  <c r="C15" i="23"/>
  <c r="D15" i="32"/>
  <c r="G29" i="23"/>
  <c r="G29" i="32" s="1"/>
  <c r="G22" i="32"/>
  <c r="F29" i="23"/>
  <c r="F29" i="32" s="1"/>
  <c r="C33" i="32"/>
  <c r="C36" i="23"/>
  <c r="E36" i="32"/>
  <c r="C37" i="23"/>
  <c r="G40" i="23"/>
  <c r="G40" i="32" s="1"/>
  <c r="G37" i="32"/>
  <c r="F47" i="32"/>
  <c r="C65" i="23"/>
  <c r="D65" i="32"/>
  <c r="C67" i="23"/>
  <c r="F67" i="32"/>
  <c r="E79" i="23"/>
  <c r="E78" i="32" s="1"/>
  <c r="E77" i="32"/>
  <c r="G79" i="23"/>
  <c r="G78" i="32" s="1"/>
  <c r="C82" i="32"/>
  <c r="G10" i="9"/>
  <c r="F16" i="25"/>
  <c r="F90" i="32" s="1"/>
  <c r="F83" i="32"/>
  <c r="C11" i="25"/>
  <c r="D85" i="32"/>
  <c r="F26" i="25"/>
  <c r="F100" i="32" s="1"/>
  <c r="F92" i="32"/>
  <c r="E121" i="32"/>
  <c r="H21" i="23"/>
  <c r="C31" i="32"/>
  <c r="C71" i="23"/>
  <c r="D71" i="32"/>
  <c r="F21" i="23"/>
  <c r="C24" i="23"/>
  <c r="D24" i="32"/>
  <c r="F40" i="23"/>
  <c r="F40" i="32" s="1"/>
  <c r="F30" i="32"/>
  <c r="C77" i="32"/>
  <c r="D77" i="32"/>
  <c r="C38" i="25"/>
  <c r="H116" i="32"/>
  <c r="H112" i="32"/>
  <c r="H121" i="32"/>
  <c r="H120" i="32"/>
  <c r="C13" i="23"/>
  <c r="G21" i="23"/>
  <c r="D29" i="23"/>
  <c r="D29" i="32" s="1"/>
  <c r="D22" i="32"/>
  <c r="H29" i="23"/>
  <c r="H29" i="32" s="1"/>
  <c r="H22" i="32"/>
  <c r="C30" i="23"/>
  <c r="D30" i="32"/>
  <c r="H40" i="23"/>
  <c r="H40" i="32" s="1"/>
  <c r="H30" i="32"/>
  <c r="D62" i="23"/>
  <c r="D62" i="32" s="1"/>
  <c r="D42" i="32"/>
  <c r="H62" i="23"/>
  <c r="H62" i="32" s="1"/>
  <c r="H42" i="32"/>
  <c r="G62" i="23"/>
  <c r="G62" i="32" s="1"/>
  <c r="G47" i="32"/>
  <c r="E62" i="23"/>
  <c r="E62" i="32" s="1"/>
  <c r="F79" i="23"/>
  <c r="F78" i="32" s="1"/>
  <c r="F77" i="32"/>
  <c r="H79" i="23"/>
  <c r="H78" i="32" s="1"/>
  <c r="C9" i="25"/>
  <c r="G16" i="25"/>
  <c r="G83" i="32"/>
  <c r="C32" i="25"/>
  <c r="D106" i="32"/>
  <c r="F116" i="32"/>
  <c r="F112" i="32"/>
  <c r="C118" i="32"/>
  <c r="G35" i="9"/>
  <c r="F121" i="32"/>
  <c r="F120" i="32"/>
  <c r="D35" i="9"/>
  <c r="G9" i="9"/>
  <c r="D79" i="23"/>
  <c r="E16" i="25"/>
  <c r="D26" i="25"/>
  <c r="C47" i="23"/>
  <c r="C42" i="23"/>
  <c r="I42" i="23" s="1"/>
  <c r="C83" i="32" l="1"/>
  <c r="C85" i="32"/>
  <c r="C92" i="32"/>
  <c r="C87" i="32"/>
  <c r="C42" i="32"/>
  <c r="C37" i="32"/>
  <c r="C50" i="32"/>
  <c r="C47" i="32"/>
  <c r="C30" i="32"/>
  <c r="C22" i="32"/>
  <c r="C24" i="32"/>
  <c r="C36" i="32"/>
  <c r="D38" i="9"/>
  <c r="D79" i="34"/>
  <c r="C79" i="34" s="1"/>
  <c r="C72" i="34"/>
  <c r="C112" i="32"/>
  <c r="D48" i="25"/>
  <c r="D121" i="32" s="1"/>
  <c r="D120" i="32"/>
  <c r="C15" i="32"/>
  <c r="C47" i="25"/>
  <c r="G34" i="9"/>
  <c r="H72" i="23"/>
  <c r="H43" i="25"/>
  <c r="H49" i="25" s="1"/>
  <c r="C29" i="23"/>
  <c r="G72" i="23"/>
  <c r="G80" i="23" s="1"/>
  <c r="G50" i="75" s="1"/>
  <c r="F72" i="23"/>
  <c r="C26" i="25"/>
  <c r="D100" i="32"/>
  <c r="C67" i="32"/>
  <c r="C71" i="32"/>
  <c r="D23" i="9"/>
  <c r="C79" i="23"/>
  <c r="D78" i="32"/>
  <c r="G43" i="25"/>
  <c r="G90" i="32"/>
  <c r="C21" i="23"/>
  <c r="E43" i="25"/>
  <c r="E90" i="32"/>
  <c r="C40" i="23"/>
  <c r="D40" i="32"/>
  <c r="C62" i="23"/>
  <c r="I62" i="23" s="1"/>
  <c r="F43" i="25"/>
  <c r="C106" i="32"/>
  <c r="G21" i="9"/>
  <c r="C65" i="32"/>
  <c r="D22" i="9"/>
  <c r="C111" i="32"/>
  <c r="G22" i="9"/>
  <c r="E72" i="23"/>
  <c r="C42" i="25"/>
  <c r="D116" i="32"/>
  <c r="D43" i="25"/>
  <c r="D117" i="32" s="1"/>
  <c r="C16" i="25"/>
  <c r="D72" i="23"/>
  <c r="C120" i="32" l="1"/>
  <c r="H34" i="9"/>
  <c r="G38" i="9"/>
  <c r="C48" i="25"/>
  <c r="C78" i="32"/>
  <c r="C62" i="32"/>
  <c r="H122" i="32"/>
  <c r="H80" i="23"/>
  <c r="H117" i="32"/>
  <c r="D21" i="9"/>
  <c r="C29" i="32"/>
  <c r="G49" i="25"/>
  <c r="G122" i="32" s="1"/>
  <c r="G117" i="32"/>
  <c r="F80" i="23"/>
  <c r="F50" i="75" s="1"/>
  <c r="C116" i="32"/>
  <c r="G23" i="9"/>
  <c r="E80" i="23"/>
  <c r="E50" i="75" s="1"/>
  <c r="F49" i="25"/>
  <c r="F117" i="32"/>
  <c r="C40" i="32"/>
  <c r="D9" i="9"/>
  <c r="D8" i="9"/>
  <c r="E49" i="25"/>
  <c r="E117" i="32"/>
  <c r="D10" i="9"/>
  <c r="C100" i="32"/>
  <c r="G12" i="9"/>
  <c r="C90" i="32"/>
  <c r="G11" i="9"/>
  <c r="D49" i="25"/>
  <c r="C43" i="25"/>
  <c r="D80" i="23"/>
  <c r="D50" i="75" s="1"/>
  <c r="C72" i="23"/>
  <c r="I72" i="23" s="1"/>
  <c r="D19" i="11"/>
  <c r="C19" i="11"/>
  <c r="H50" i="75" l="1"/>
  <c r="H50" i="25"/>
  <c r="D50" i="25"/>
  <c r="F50" i="25"/>
  <c r="C121" i="32"/>
  <c r="E122" i="32"/>
  <c r="F122" i="32"/>
  <c r="C117" i="32"/>
  <c r="C80" i="23"/>
  <c r="C49" i="25"/>
  <c r="D122" i="32"/>
  <c r="C50" i="75" l="1"/>
  <c r="C51" i="75" s="1"/>
  <c r="I80" i="23"/>
  <c r="C122" i="32"/>
  <c r="C50" i="25"/>
  <c r="G29" i="9"/>
  <c r="D29" i="9"/>
  <c r="C51" i="25" l="1"/>
  <c r="G30" i="9"/>
  <c r="G31" i="9" s="1"/>
  <c r="H29" i="9"/>
  <c r="D16" i="9"/>
  <c r="G16" i="9"/>
  <c r="D33" i="9" l="1"/>
  <c r="H16" i="9"/>
  <c r="G17" i="9"/>
  <c r="G18" i="9" s="1"/>
  <c r="G33" i="9"/>
  <c r="G39" i="9" s="1"/>
  <c r="D39" i="9" l="1"/>
  <c r="H39" i="9" s="1"/>
  <c r="H33" i="9"/>
  <c r="F13" i="35" l="1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</calcChain>
</file>

<file path=xl/sharedStrings.xml><?xml version="1.0" encoding="utf-8"?>
<sst xmlns="http://schemas.openxmlformats.org/spreadsheetml/2006/main" count="3402" uniqueCount="1556">
  <si>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</si>
  <si>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</si>
  <si>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</si>
  <si>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</si>
  <si>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</si>
  <si>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</si>
  <si>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</si>
  <si>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</si>
  <si>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</si>
  <si>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</si>
  <si>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</si>
  <si>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</si>
  <si>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</si>
  <si>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</si>
  <si>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</si>
  <si>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</si>
  <si>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</si>
  <si>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</si>
  <si>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</si>
  <si>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</si>
  <si>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</si>
  <si>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</si>
  <si>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</si>
  <si>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</si>
  <si>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</si>
  <si>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</si>
  <si>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</si>
  <si>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</si>
  <si>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</si>
  <si>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</si>
  <si>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</si>
  <si>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</si>
  <si>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</si>
  <si>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</si>
  <si>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</si>
  <si>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</si>
  <si>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</si>
  <si>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</si>
  <si>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</si>
  <si>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</si>
  <si>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</si>
  <si>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</si>
  <si>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</si>
  <si>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</si>
  <si>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</si>
  <si>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</si>
  <si>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</si>
  <si>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</si>
  <si>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</si>
  <si>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</si>
  <si>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</si>
  <si>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</si>
  <si>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</si>
  <si>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</si>
  <si>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</si>
  <si>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</si>
  <si>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</si>
  <si>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</si>
  <si>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</si>
  <si>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</si>
  <si>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</si>
  <si>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</si>
  <si>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</si>
  <si>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</si>
  <si>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</si>
  <si>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</si>
  <si>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</si>
  <si>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</si>
  <si>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</si>
  <si>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</si>
  <si>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</si>
  <si>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</si>
  <si>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</si>
  <si>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</si>
  <si>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</si>
  <si>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</si>
  <si>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</si>
  <si>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</si>
  <si>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</si>
  <si>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</si>
  <si>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</si>
  <si>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>A</t>
  </si>
  <si>
    <t>B</t>
  </si>
  <si>
    <t>C</t>
  </si>
  <si>
    <t>D</t>
  </si>
  <si>
    <t>E</t>
  </si>
  <si>
    <t>F</t>
  </si>
  <si>
    <t>G</t>
  </si>
  <si>
    <t>H</t>
  </si>
  <si>
    <t>Kultúrház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</si>
  <si>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</si>
  <si>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</si>
  <si>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</si>
  <si>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</si>
  <si>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</si>
  <si>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</si>
  <si>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</si>
  <si>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</si>
  <si>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</si>
  <si>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</si>
  <si>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</si>
  <si>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</si>
  <si>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</si>
  <si>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</si>
  <si>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Pénzbeli ellátások összesen</t>
  </si>
  <si>
    <t>Települési támogatás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</si>
  <si>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</si>
  <si>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</si>
  <si>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</si>
  <si>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</si>
  <si>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</si>
  <si>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</si>
  <si>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</si>
  <si>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</si>
  <si>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</si>
  <si>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</si>
  <si>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</si>
  <si>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</si>
  <si>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</si>
  <si>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</si>
  <si>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</si>
  <si>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</si>
  <si>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</si>
  <si>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</si>
  <si>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</si>
  <si>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</si>
  <si>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</si>
  <si>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</si>
  <si>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</si>
  <si>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</si>
  <si>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</si>
  <si>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</si>
  <si>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</si>
  <si>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</si>
  <si>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</si>
  <si>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</si>
  <si>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</si>
  <si>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</si>
  <si>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</si>
  <si>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</si>
  <si>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</si>
  <si>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</si>
  <si>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</si>
  <si>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</si>
  <si>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</si>
  <si>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</si>
  <si>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</si>
  <si>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</si>
  <si>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</si>
  <si>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</si>
  <si>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</si>
  <si>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</si>
  <si>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</si>
  <si>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</si>
  <si>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</si>
  <si>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</si>
  <si>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</si>
  <si>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</si>
  <si>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</si>
  <si>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</si>
  <si>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</si>
  <si>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</si>
  <si>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</si>
  <si>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</si>
  <si>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</si>
  <si>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</si>
  <si>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</si>
  <si>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</si>
  <si>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</si>
  <si>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</si>
  <si>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</si>
  <si>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</si>
  <si>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</si>
  <si>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</si>
  <si>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</si>
  <si>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</si>
  <si>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</si>
  <si>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</si>
  <si>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</si>
  <si>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</si>
  <si>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</si>
  <si>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</si>
  <si>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</si>
  <si>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</si>
  <si>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</si>
  <si>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</si>
  <si>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</si>
  <si>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</si>
  <si>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</si>
  <si>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</si>
  <si>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</si>
  <si>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</si>
  <si>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</si>
  <si>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</si>
  <si>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</si>
  <si>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</si>
  <si>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</si>
  <si>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 xml:space="preserve">F </t>
  </si>
  <si>
    <t>Költségvetési kiadások</t>
  </si>
  <si>
    <t>Működési célú átvett pénzeszközök</t>
  </si>
  <si>
    <t>Felhalmozási célú átvett pénzeszközök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</si>
  <si>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</si>
  <si>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</si>
  <si>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</si>
  <si>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</si>
  <si>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</si>
  <si>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</si>
  <si>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</si>
  <si>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</si>
  <si>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</si>
  <si>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</si>
  <si>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</si>
  <si>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</si>
  <si>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</si>
  <si>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</si>
  <si>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</si>
  <si>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</si>
  <si>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</si>
  <si>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</si>
  <si>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</si>
  <si>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</si>
  <si>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</si>
  <si>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</si>
  <si>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</si>
  <si>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</si>
  <si>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</si>
  <si>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</si>
  <si>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</si>
  <si>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</si>
  <si>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</si>
  <si>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</si>
  <si>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</si>
  <si>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</si>
  <si>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</si>
  <si>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</si>
  <si>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</si>
  <si>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</si>
  <si>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</si>
  <si>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</si>
  <si>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</si>
  <si>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</si>
  <si>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</si>
  <si>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</si>
  <si>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</si>
  <si>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</si>
  <si>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</si>
  <si>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</si>
  <si>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</si>
  <si>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</si>
  <si>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</si>
  <si>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</si>
  <si>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</si>
  <si>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</si>
  <si>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</si>
  <si>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</si>
  <si>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</si>
  <si>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</si>
  <si>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</si>
  <si>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</si>
  <si>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</si>
  <si>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</si>
  <si>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</si>
  <si>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</si>
  <si>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</si>
  <si>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</si>
  <si>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</si>
  <si>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</si>
  <si>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</si>
  <si>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</si>
  <si>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</si>
  <si>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</si>
  <si>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</si>
  <si>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</si>
  <si>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</si>
  <si>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</si>
  <si>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</si>
  <si>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</si>
  <si>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</si>
  <si>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</si>
  <si>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</si>
  <si>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</si>
  <si>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</si>
  <si>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</si>
  <si>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</si>
  <si>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</si>
  <si>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</si>
  <si>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</si>
  <si>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</si>
  <si>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</si>
  <si>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</si>
  <si>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</si>
  <si>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</si>
  <si>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</si>
  <si>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</si>
  <si>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</si>
  <si>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</si>
  <si>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</si>
  <si>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</si>
  <si>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</si>
  <si>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</si>
  <si>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</si>
  <si>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</si>
  <si>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</si>
  <si>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</si>
  <si>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</si>
  <si>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ÖNK településrendezési eszköz felülvizsg. (szerkezeti, szabályozási terv stb</t>
  </si>
  <si>
    <t>Eredeti előirányzat</t>
  </si>
  <si>
    <t>ÖNK kamerák cseréje KM</t>
  </si>
  <si>
    <t>2022. évi költségvetés</t>
  </si>
  <si>
    <t>Süni imm. Javak és informatikai eszközök + áfa</t>
  </si>
  <si>
    <t>TESZ informatikai eszközök besz+áfa</t>
  </si>
  <si>
    <t>ÖNK közösségi terek fejlesztése pályázat (Leader)</t>
  </si>
  <si>
    <t>ÖH informatikai eszköz felújítás</t>
  </si>
  <si>
    <t>Felhalmozási célú támogatás</t>
  </si>
  <si>
    <t>Áht belül támog</t>
  </si>
  <si>
    <t>Áht kívül tám</t>
  </si>
  <si>
    <t>állami támogatás megelőlegezés</t>
  </si>
  <si>
    <t>2023. évi költségvetés</t>
  </si>
  <si>
    <t>eredeti előirányzat</t>
  </si>
  <si>
    <t>ÖNK Hétszínvirág utca viziközművesítés (új telkek felé gerinc) Viziközmű alap</t>
  </si>
  <si>
    <t>ÖNK TOP plusz pály Művelődési ház energiarac. Felújítás</t>
  </si>
  <si>
    <t>ÖH egyéb eszköz eszköz felújítás</t>
  </si>
  <si>
    <t>ÖNK játszótér felújítás Ady Ált. Isk. mellett</t>
  </si>
  <si>
    <t>TOP plusz Művelődési ház energia rac. Pály</t>
  </si>
  <si>
    <t>2023 évi költségvetés</t>
  </si>
  <si>
    <t>ÖNK közösségi terek fejlesztése pályázat (Leader) VP</t>
  </si>
  <si>
    <t>ÖNK vismaior</t>
  </si>
  <si>
    <t>TESZ közfoglalkoztatási előleg</t>
  </si>
  <si>
    <t>várpalotai kistérségi társulás</t>
  </si>
  <si>
    <t>intézményfinanszírozás</t>
  </si>
  <si>
    <t>Köznevelési és Szociális Társulási támog kieg</t>
  </si>
  <si>
    <t>2024. év</t>
  </si>
  <si>
    <t>2024 évi költségvetés</t>
  </si>
  <si>
    <t>2024. évi költségvetés</t>
  </si>
  <si>
    <t>2024. évi költségvetési rendelethez</t>
  </si>
  <si>
    <t>ÖNK Süni konyha nyílászáró csere</t>
  </si>
  <si>
    <t>ÖNK Süni konyha tetőcsere, homlokzatszigetelés</t>
  </si>
  <si>
    <t>ÖNK Petőfi Műv. Ház vizesblokk felújítás</t>
  </si>
  <si>
    <t>ÖNK Hétszínvirág Óvoda nyílászáró csere</t>
  </si>
  <si>
    <t>ÖNK Szegfű u. 14. csatorna gerinc régi-új</t>
  </si>
  <si>
    <t>ÖNK Tanoda vizesblokk felújítás</t>
  </si>
  <si>
    <t>ÖNK Pgytp ABC körül járda, átjáró felújítás</t>
  </si>
  <si>
    <t>ÖNK Művelődési Ház könyvtár aljzatburkolat csere</t>
  </si>
  <si>
    <t>ÖNK nyílászáró csere Árpád köz 3.</t>
  </si>
  <si>
    <t>ÖNK Művelődési Ház Orgona u. mozgásérzékelő csere</t>
  </si>
  <si>
    <t>ÖNK Hivatal épületben villamos főelosztók korszerűsítése</t>
  </si>
  <si>
    <t>ÖNK térburkolat felújítás város kp- bolt előtt</t>
  </si>
  <si>
    <t>Művelődési ház szakkörök egyéb tárgyi eszköz + áfa</t>
  </si>
  <si>
    <t>ÖNK tervek keret</t>
  </si>
  <si>
    <t>ÖNK Orgona u. új telkek viziközmű engedélyezési tervek készítése</t>
  </si>
  <si>
    <t>ÖNK Lakattér műszaki ellenőr áthúzódó ktg.</t>
  </si>
  <si>
    <t>ÖNK Bem u 1. parkolóhoz területvásárlás, tervezés</t>
  </si>
  <si>
    <t>ÖNK Tanoda, Kossuth 11. szellőző ventilátor elhelyezés</t>
  </si>
  <si>
    <t>ÖNK Művelődési Ház áramváltós mérőhely tervezése, kiépítése</t>
  </si>
  <si>
    <t>ÖNK Harangvirág u. parkoló (P5-P6) kivitelezés</t>
  </si>
  <si>
    <t>ÖNK Tájház villamos kiv. Terv, új mérőhely kialakítás</t>
  </si>
  <si>
    <t>lakosságszám</t>
  </si>
  <si>
    <t>2023 évi állami tám eredeti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</si>
  <si>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</si>
  <si>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</si>
  <si>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</si>
  <si>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</si>
  <si>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</si>
  <si>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</si>
  <si>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</si>
  <si>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</si>
  <si>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</si>
  <si>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</si>
  <si>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</si>
  <si>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</si>
  <si>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</si>
  <si>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</si>
  <si>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</si>
  <si>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</si>
  <si>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</si>
  <si>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</si>
  <si>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</si>
  <si>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</si>
  <si>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</si>
  <si>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1.1.1.1. Info 1 Önkormányzati hivatal működésének támogatása - elismert hivatali létszám alapján (Össz lakosságszám: 2023:6658/5921-737/, 2024: 6655 /5914-741/)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</si>
  <si>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</si>
  <si>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</si>
  <si>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</si>
  <si>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</si>
  <si>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</si>
  <si>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</si>
  <si>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</si>
  <si>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</si>
  <si>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</si>
  <si>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</si>
  <si>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</si>
  <si>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</si>
  <si>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</si>
  <si>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</si>
  <si>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</si>
  <si>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</si>
  <si>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</si>
  <si>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</si>
  <si>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</si>
  <si>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</si>
  <si>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</si>
  <si>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</si>
  <si>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</si>
  <si>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</si>
  <si>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</si>
  <si>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</si>
  <si>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</si>
  <si>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</si>
  <si>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</si>
  <si>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</si>
  <si>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</si>
  <si>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</si>
  <si>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</si>
  <si>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</si>
  <si>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</si>
  <si>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</si>
  <si>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</si>
  <si>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</si>
  <si>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</si>
  <si>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</si>
  <si>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</si>
  <si>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</si>
  <si>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</si>
  <si>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</si>
  <si>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</si>
  <si>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</si>
  <si>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</si>
  <si>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</si>
  <si>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</si>
  <si>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</si>
  <si>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</si>
  <si>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</si>
  <si>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</si>
  <si>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</si>
  <si>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</si>
  <si>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</si>
  <si>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</si>
  <si>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</si>
  <si>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</si>
  <si>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</si>
  <si>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</si>
  <si>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</si>
  <si>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</si>
  <si>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</si>
  <si>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</si>
  <si>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</si>
  <si>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</si>
  <si>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</si>
  <si>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</si>
  <si>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</si>
  <si>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</si>
  <si>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</si>
  <si>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</si>
  <si>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</si>
  <si>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</si>
  <si>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</si>
  <si>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</si>
  <si>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</si>
  <si>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</si>
  <si>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</si>
  <si>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</si>
  <si>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</si>
  <si>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</si>
  <si>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</si>
  <si>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</si>
  <si>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</si>
  <si>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</si>
  <si>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</si>
  <si>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</si>
  <si>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</si>
  <si>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</si>
  <si>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</si>
  <si>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</si>
  <si>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</si>
  <si>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</si>
  <si>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</si>
  <si>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</si>
  <si>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>ÖNK temető bővítés előkészítése,(kerítés stb)</t>
  </si>
  <si>
    <t xml:space="preserve"> mérlegszerű bemutatása és az állami támogatás, önkormányzati kiegészítés intézményenkénti alakulása</t>
  </si>
  <si>
    <t>Kiadások</t>
  </si>
  <si>
    <t>Személyi juttatás</t>
  </si>
  <si>
    <t>Dologi</t>
  </si>
  <si>
    <t>Elvonások és befizetések (szolidaritási hj., állami elszámolás)</t>
  </si>
  <si>
    <t>Áht belül működési tám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</si>
  <si>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</si>
  <si>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</si>
  <si>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</si>
  <si>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</si>
  <si>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</si>
  <si>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</si>
  <si>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</si>
  <si>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</si>
  <si>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</si>
  <si>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</si>
  <si>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</si>
  <si>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t>önkormányzattól állami átvezetés</t>
  </si>
  <si>
    <t>Össz intézményi bevétel</t>
  </si>
  <si>
    <t>Egyenleg B-K</t>
  </si>
  <si>
    <t>ÖNK Szabadság tér járdakialakítás</t>
  </si>
  <si>
    <t xml:space="preserve">                               2024.évi költségvetési tervben a 2023. évi költségvetési maradvány igénybevétel részletezése</t>
  </si>
  <si>
    <t xml:space="preserve">Műv. Ház bér  </t>
  </si>
  <si>
    <t>Elvonások, befizetések szolidaritási hj</t>
  </si>
  <si>
    <t>ÖNK Harangvirág u. parkoló  kivitelezés</t>
  </si>
  <si>
    <t>ÖNK rendezvénytér villamos és viziközmű kialakítás</t>
  </si>
  <si>
    <t>TESZ cafetéria emelés</t>
  </si>
  <si>
    <t>Művelődési ház cafetéria emelés</t>
  </si>
  <si>
    <t>Központi költségv elvonás, bevétel kiesés</t>
  </si>
  <si>
    <t>eredeti kv. Intézménynél tartalmazza</t>
  </si>
  <si>
    <t>Süni bérkieg.</t>
  </si>
  <si>
    <t>rehabilitációs hozzájárulás kieg</t>
  </si>
  <si>
    <t>Süni közüzemi költségek víz+áfa</t>
  </si>
  <si>
    <t>karbantartási szolg.+áfa konyha</t>
  </si>
  <si>
    <t>informatikai eszközbeszerzés+áfa</t>
  </si>
  <si>
    <t>befizetendő áfa</t>
  </si>
  <si>
    <t>Berhidai Művelődési Ház és Könyvtár</t>
  </si>
  <si>
    <t>Művelődési ház bérkieg</t>
  </si>
  <si>
    <t>Műv ház karbantartási szolg.áthúz</t>
  </si>
  <si>
    <t>Műv ház egyéb üzemeltetési szolg. Áram+áfa áthúz.</t>
  </si>
  <si>
    <t>Műv ház közüzemi díj kieg víz+áfa</t>
  </si>
  <si>
    <t>Tesz  összesen</t>
  </si>
  <si>
    <t>TESZ közüzemi költségek VÍZ+ áfa árvált miatt</t>
  </si>
  <si>
    <t>TESZ zöldterület kezelés karbantartási szolgáltatás + áfa</t>
  </si>
  <si>
    <t>TESZ vagyon gazdálkodás karbantartási szolg.</t>
  </si>
  <si>
    <t>TESZ zöldterület kezelés tárgyi eszköz, gépbeszerzés +áfa</t>
  </si>
  <si>
    <t>TESZ városgazd. bérkieg.</t>
  </si>
  <si>
    <t>TESZ zöldterület bérkieg.</t>
  </si>
  <si>
    <t>TESZ köztemető bérkieg.</t>
  </si>
  <si>
    <t xml:space="preserve">TESZ RACK szekrény egyéb tárgyi eszköz +áfa köztemető </t>
  </si>
  <si>
    <t>TESZ hulladék gazd. egyéb szolgáltatás + áfa</t>
  </si>
  <si>
    <t>TESZ község és városgazd. irodaszer üzemeltetési anyag+áfa</t>
  </si>
  <si>
    <t>TESZ játszótéri eszközök javítási és pótlási munkái és felülvizsgálata egyéb üzemeltetési szolg.+áfa</t>
  </si>
  <si>
    <t>TESZ karbantartási szolg.+áfa kiszolgáló épületek (Bezerédi tér és Kistó mellett)faszerkezetének csíszolása, festése, ereszcsatorna javítása, falfestés-lábazat javítás zöldter.</t>
  </si>
  <si>
    <t>TESZ egyéb kommunikációs szolg.+áfa város- és községgazd</t>
  </si>
  <si>
    <t>TESZ köztemető egyéb üzemeltetési szolg.+áfa</t>
  </si>
  <si>
    <t>Berhidai Közös Önkormányzati Hivatal</t>
  </si>
  <si>
    <t>személyi jellegű kieg.</t>
  </si>
  <si>
    <t>egyéb üzemelt. szolg.+áfa</t>
  </si>
  <si>
    <t>Hivatal vízdíj kieg.+áfa</t>
  </si>
  <si>
    <t>Önk kév. Választás kieg.</t>
  </si>
  <si>
    <t>ÖNKORMÁNYZAT</t>
  </si>
  <si>
    <t>Város és községgazdálkodási feladat</t>
  </si>
  <si>
    <t>kitüntetés adományozás plakett szolg.+áfa</t>
  </si>
  <si>
    <t>pályázati fejlesztési céltartalék</t>
  </si>
  <si>
    <t>központi, elszámolási feladat</t>
  </si>
  <si>
    <t>2023. évi állami támogatás felülvizsgálat</t>
  </si>
  <si>
    <t>Vagyongazdálkodás</t>
  </si>
  <si>
    <t>ÖNK Kossuth u. 26. szolg. Lakás nyílászáró csere</t>
  </si>
  <si>
    <t>ÖNK Árpád köz 3. nagy- és kiskapu kész.</t>
  </si>
  <si>
    <t>Zöldterület</t>
  </si>
  <si>
    <t>ÖNK közösségi terek fejlesztése pályázat kieg</t>
  </si>
  <si>
    <t>háziorvosi szolg.</t>
  </si>
  <si>
    <t>iskolaegészségügyi tám.</t>
  </si>
  <si>
    <t>út-híd</t>
  </si>
  <si>
    <t>támogatási feladat</t>
  </si>
  <si>
    <t>Vilonya Szociális Társulás elszámolás visszafizetés 2023</t>
  </si>
  <si>
    <t>Szociális Társulás bér kieg.</t>
  </si>
  <si>
    <t>Köznevelési Társ Hétszín óvoda konyha szagelszívó kieg.</t>
  </si>
  <si>
    <t>Köznev. Társ Hétszín óvoda pedagógus bérrend. Kieg.</t>
  </si>
  <si>
    <t>Vilonya Köznevelési Társ elszámolás visszafiz  2023</t>
  </si>
  <si>
    <t>finanszírozási feladat összesen</t>
  </si>
  <si>
    <t>Süni óvoda pedagógus bérrend. Kieg.</t>
  </si>
  <si>
    <t>Költségvetési maradvány 2024. MÁJUSI FELOSZTÁS</t>
  </si>
  <si>
    <t>Költségvetési maradvány 2024 eredei költségvetés igénybevét</t>
  </si>
  <si>
    <t>KÖLTSÉGVETÉSI MARADVÁNY MINDÖSSZESEN</t>
  </si>
  <si>
    <t>Módosított előirányzat összesen</t>
  </si>
  <si>
    <t>Szociális Társulás ellátási díj közvetett támogatás rendez.</t>
  </si>
  <si>
    <t>Lekötött bankbetétek megszüntetése (B817)</t>
  </si>
  <si>
    <t>Pénzeszközök lekötött bankbetétként elhelyezése (K916)</t>
  </si>
  <si>
    <r>
      <t>ÖNK</t>
    </r>
    <r>
      <rPr>
        <sz val="11"/>
        <rFont val="Times New Roman"/>
        <family val="1"/>
        <charset val="238"/>
      </rPr>
      <t xml:space="preserve"> Lakattér szobor felállítás</t>
    </r>
  </si>
  <si>
    <t>ÖNK Árpádköz 3. nagy- és kiskapu készítés</t>
  </si>
  <si>
    <t>ÖNK Kossuth u. 26. szolg.lakás nyílászáró csere</t>
  </si>
  <si>
    <t>ÖNK Lakath tér szobor felállítás</t>
  </si>
  <si>
    <t>Mód előirányzat</t>
  </si>
  <si>
    <t>módosított előirányzat</t>
  </si>
  <si>
    <t>2024. évi megalapozó felmérés MÓDOSÍTOTT</t>
  </si>
  <si>
    <t>MÓDOSÍTOTT</t>
  </si>
  <si>
    <t>ÖNK játszótéri eszközök felújítása</t>
  </si>
  <si>
    <t>ÖNK játszótéri eszköz csere Ady</t>
  </si>
  <si>
    <t>ÖNK okmányiroda ajtócsere</t>
  </si>
  <si>
    <t>ÖNK szennyvízakna fedlapok szintre emelése</t>
  </si>
  <si>
    <t xml:space="preserve">ÖNK pumpapályák köré kerítés létesítés                                       </t>
  </si>
  <si>
    <t>ÖNK bölcsőde melletti pihenőhely elektromos áramvételezési hely kialak.</t>
  </si>
  <si>
    <t>ÖNK II. orvosi rendelő informatikai eszköz+ áfa</t>
  </si>
  <si>
    <t>ÖNK  Kossuth L. u. 11/B tanoda tantermi és irodai helyiség felújítás</t>
  </si>
  <si>
    <t>Áht megelőlegezés</t>
  </si>
  <si>
    <t>lekötött betét visszaváltás</t>
  </si>
  <si>
    <t>lekötött betét elhelyezés</t>
  </si>
  <si>
    <t>ÖNK I. orvosi rendelő hanggátló ajtó</t>
  </si>
  <si>
    <t>ÖNK fogorvosi rendelő hanggátló ajtó</t>
  </si>
  <si>
    <t>ÖNK Tájház rácsozott fakapu készítése</t>
  </si>
  <si>
    <t>int. Vez.</t>
  </si>
  <si>
    <t>könyvtári érdekeltség növelő támogatás</t>
  </si>
  <si>
    <t>ágazati pótlék</t>
  </si>
  <si>
    <t>ÖNK települési eszközök mód</t>
  </si>
  <si>
    <t>ÖNK Hétszínvirág Óvoda nyaktag homlokzat felúj, hőszigetelés</t>
  </si>
  <si>
    <t>2024. évi bérkiegészítő támogatás kultúra</t>
  </si>
  <si>
    <t>Művelődési Ház imm. Javak, informatikai eszközök beszerzése</t>
  </si>
  <si>
    <t>Teljesítés 12.31.</t>
  </si>
  <si>
    <t>mérlegszerű kimutatás a működési és felhalmozási célú bevételekről és kiadásokról</t>
  </si>
  <si>
    <t>Közösségi támogatások</t>
  </si>
  <si>
    <t>I. Sporttámogatás Berhida működési célú</t>
  </si>
  <si>
    <t>teljesítés 12.31</t>
  </si>
  <si>
    <t xml:space="preserve">Maurer Team LE </t>
  </si>
  <si>
    <t>Pearl Dance R.S.E.</t>
  </si>
  <si>
    <t>KID Rock and Roll sportegyesület</t>
  </si>
  <si>
    <t>Összesen sporttámogatás</t>
  </si>
  <si>
    <t>II. Közösségi támogatás  működési célú</t>
  </si>
  <si>
    <t>1.) Öregdiákok az Ady Iskola jövőjéért</t>
  </si>
  <si>
    <t xml:space="preserve">2.) Peremartonért Egyesület </t>
  </si>
  <si>
    <t>3.) Berhida Városi Polgárőrség Egyesület</t>
  </si>
  <si>
    <t>4.) Kapu a Holnapra Egyesület</t>
  </si>
  <si>
    <t>5.) Mozgássérültek Veszprém Megyei Egyesülete</t>
  </si>
  <si>
    <t>6.) Összefogással Berhidáért Egyesület</t>
  </si>
  <si>
    <t xml:space="preserve">7.) Óvodánkért Alapítvány </t>
  </si>
  <si>
    <t>Összes közösségi támogatás</t>
  </si>
  <si>
    <t xml:space="preserve">2.) Óvodánkért Alapítvány </t>
  </si>
  <si>
    <t>Felhalmozási célú támogatás összesen</t>
  </si>
  <si>
    <t>Felújítási célú támogatás</t>
  </si>
  <si>
    <t>Felújítási célú támogatás összesen</t>
  </si>
  <si>
    <t>Köztemetés Önkormányzatnak átadott pénzeszköz</t>
  </si>
  <si>
    <t>Bursa Hungarica</t>
  </si>
  <si>
    <t>Közösségi támogatások 2024 évre</t>
  </si>
  <si>
    <t>1.  melléklet a …/2025.(V.   ) rendelethez</t>
  </si>
  <si>
    <t>5. táblázat a ../2025.(V.) rendelethez</t>
  </si>
  <si>
    <t>2024. évi zárszámadás</t>
  </si>
  <si>
    <t>1.  melléklet  /2025.(V.    .) rendelethez</t>
  </si>
  <si>
    <t>6. táblázat a ../2025.(V....) rendelethez</t>
  </si>
  <si>
    <t>KEHOP 2.2.1-15-00005 szennyvíztisztítótelep pály</t>
  </si>
  <si>
    <t>2028 után</t>
  </si>
  <si>
    <t>Lakat János tér parkfejlesztés pály</t>
  </si>
  <si>
    <t>Összesen: (2+6)</t>
  </si>
  <si>
    <t>11/A - A helyi önkormányzatok legfeljebb kettő évig felhasználható támogatásainak elszámolása</t>
  </si>
  <si>
    <t>#</t>
  </si>
  <si>
    <t>Megnevezés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</si>
  <si>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</si>
  <si>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</si>
  <si>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</si>
  <si>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</si>
  <si>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03</t>
  </si>
  <si>
    <t>2. melléklet 1.5.2. Települési önkormányzatok egyes kulturális feladatainak támogatása</t>
  </si>
  <si>
    <t>17</t>
  </si>
  <si>
    <t>3. melléklet 2.2.2. Szociális ágazati összevont pótlék és egészségügyi kiegészítő pótlék</t>
  </si>
  <si>
    <t>22</t>
  </si>
  <si>
    <t>3. melléklet 2.3.2.4. A települési önkormányzatok könyvtári célú érdekeltségnövelő támogatása</t>
  </si>
  <si>
    <t>25</t>
  </si>
  <si>
    <t>3. melléklet 2.3.3. Települési önkormányzatok kulturális feladatainak bérjellegű támogatása</t>
  </si>
  <si>
    <t>26</t>
  </si>
  <si>
    <t>3. melléklet I. Helyi önkormányzatok működési célú költségvetési támogatásai összesen (7+….+ 25)</t>
  </si>
  <si>
    <t>34</t>
  </si>
  <si>
    <t>Mindösszesen (=1+...+6+26+...+33)</t>
  </si>
  <si>
    <t>11/C - Az önkormányzatok általános, köznevelési, szociális, gyermekjóléti és gyermekétkeztetési feladataihoz kapcsolódó támogatások elszámolása</t>
  </si>
  <si>
    <t>Költségvetési törvény szerint igényelt támogatás</t>
  </si>
  <si>
    <t>Támogatás évközi változása - Május</t>
  </si>
  <si>
    <t>Támogatás évközi változása - Október</t>
  </si>
  <si>
    <t>Tényleges támogatás</t>
  </si>
  <si>
    <t>Évvégi eltérés (+,-) mutatószám szerinti támogatás (=6-(3+4+5))</t>
  </si>
  <si>
    <t>A 05. űrlap alapján a támogatási jogcímhez kapcsolódó kormányzati funkció szerinti kiadások összege</t>
  </si>
  <si>
    <t>Az önkormányzat által az adott célra december 31-ig ténylegesen felhasznált összeg (6. és 8. oszlop közül a kisebb érték)</t>
  </si>
  <si>
    <t>Többlettámogatás (ha a 7-6+9 &gt;0, akkor 7-6+9; egyébként 0)</t>
  </si>
  <si>
    <t>Visszafizetési kötelezettség (ha a 7-6+9 &lt;0, akkor 7-6+9 abszolútértéke; egyébként 0)</t>
  </si>
  <si>
    <t>01</t>
  </si>
  <si>
    <t>1.1.1. A települési  önkormányzatok működésének támogatása (közvilágítás üzemeltetési támogatása kivételével)  09 01 01 01 00</t>
  </si>
  <si>
    <t>02</t>
  </si>
  <si>
    <t>1.1.1.3.2. Településüzemeltetés - közvilágítás üzemeltetési támogatása  09 01 01 01 03</t>
  </si>
  <si>
    <t>1.1.2. Nem közművel összegyűjtött háztartási szennyvíz ártalmatlanítása  09 01 01 02 00</t>
  </si>
  <si>
    <t>04</t>
  </si>
  <si>
    <t>1.1.3. Határátkelőhelyek fenntartásának támogatása  09 01 01 03 00</t>
  </si>
  <si>
    <t>06</t>
  </si>
  <si>
    <t>1.2. A települési önkormányzatok egyes köznevelési feladatainak támogatása 09 01 02 00 00</t>
  </si>
  <si>
    <t>07</t>
  </si>
  <si>
    <t>1.3.2.1.-1.3.2.2. Egyes szociális és gyermekjóléti feladatok támogatása - család és gyermekjóléti szolgálat/központ  09 01 03 02 01</t>
  </si>
  <si>
    <t>08</t>
  </si>
  <si>
    <t>1.3.2.3-1.3.2.15. Egyes szociális és gyermekjóléti feladatok támogatása - család és gyermekjóléti szolgálat/központ kivételével 09 01 03 02 02</t>
  </si>
  <si>
    <t>09</t>
  </si>
  <si>
    <t>1.3.3. Bölcsőde, mini bölcsőde támogatása  09 01 03 03 00</t>
  </si>
  <si>
    <t>11</t>
  </si>
  <si>
    <t>1.4.1. Intézményi gyermekétkeztetés támogatása  09 01 04 01 00</t>
  </si>
  <si>
    <t>12</t>
  </si>
  <si>
    <t>1.4.2. Szünidei étkeztetés támogatása 09 01 04 02 00</t>
  </si>
  <si>
    <t>13</t>
  </si>
  <si>
    <t>Összesen  (=1+…+12)</t>
  </si>
  <si>
    <t>Összeg</t>
  </si>
  <si>
    <t>14</t>
  </si>
  <si>
    <t>15</t>
  </si>
  <si>
    <t>16</t>
  </si>
  <si>
    <t>11/L - A helyi önkormányzatok visszafizetési kötelezettsége, pótlólagos támogatása (Ávr. 111. §), és  a jogtalan igénybevétele után fizetendő ügyleti kamata (Ávr. 112. §)</t>
  </si>
  <si>
    <t>Ávr. 111. § a) szerinti valamennyi támogatás visszafizetendő összege</t>
  </si>
  <si>
    <t>10</t>
  </si>
  <si>
    <t>Kamat alapba számító együttes eltérés összege a 2023. LV. törvény 42. § (3) bekezdése alapján (a 11/C űrlap 3,6,7,8,9,10,11,12 sor 11. oszlop értékeinek összege)</t>
  </si>
  <si>
    <t>Kamatalapba számító rendelkezésre bocsátott támogatások összege (a 11/C. űrlap 3,6,7,8,9,10,11,12 sorban a 3. oszlop) és a (a 11/C. űrlap 3,6,7,8,9,10,11,12 sorban a 3+4+5. oszlop összege)  közül a nagyobbat kell figyelembe venni</t>
  </si>
  <si>
    <t>Önkormányzat tőketartozása összesen (1+3+4+5+6+8+9)</t>
  </si>
  <si>
    <t>18</t>
  </si>
  <si>
    <t>A 17. sor szerinti tőketartozás 10032000-01031496 számlára fizetendő része (1+3+4+5+6-visszafizetendő vis maior támogatás+8+9):</t>
  </si>
  <si>
    <t>20</t>
  </si>
  <si>
    <t>Önkormányzat visszafizetési kötelezettsége és fizetendő kamat összesen (16+17)</t>
  </si>
  <si>
    <t>Az adatszolgáltatás csak azt követően adható fel, ha a kitöltő nyilatkozik arról, hogy a (fő)polgármester, vármegyei közgyűlés elnöke és a (fő)jegyző a 11/L űrlap tartalmát megismerte és azt elfogadta. (IGEN = 1)</t>
  </si>
  <si>
    <t>11/H - Kettő évnél hosszabb felhasználási idejű támogatások elszámolása</t>
  </si>
  <si>
    <t>Az éves központi költségvetésből támogatásként rendelkezésre bocsátott összeg</t>
  </si>
  <si>
    <t>Az önkormányzat  által az adott célra ténylegesen felhasznált összeg 2017-2023 években</t>
  </si>
  <si>
    <t>Az önkormányzat által a 2024. évben és a következő év(ek)ben felhasználható támogatás</t>
  </si>
  <si>
    <t>Az önkormányzat  által az adott célra ténylegesen felhasznált összeg 2024-ben</t>
  </si>
  <si>
    <t>Az önkormányzat  által a következő év(ek)ben felhasználható összeg</t>
  </si>
  <si>
    <t>Visszafizetési kötelezettség - az önkormányzat  által a felhasználási határidőig fel nem használt összeg  (=5-6-7)</t>
  </si>
  <si>
    <t>3. melléklet II.3. Önkormányzati étkeztetési fejlesztések támogatása (2018. évi beszámoló 11/A. űrlap 41. sor 3. oszlop adata)</t>
  </si>
  <si>
    <t>43</t>
  </si>
  <si>
    <t>2018. évi 56. cím Egyes Települési Önkormányzatok feladatainak támogatása (2018. évi beszámoló 11/A. űrlap 98. sor)</t>
  </si>
  <si>
    <t>49</t>
  </si>
  <si>
    <t>3. melléklet II.4.a) Közművelődési érdekeltségnövelő támogatás (2019. évi beszámoló 11/A. űrlap 41.sor)</t>
  </si>
  <si>
    <t>79</t>
  </si>
  <si>
    <t>30. cím Egyes önkormányzatok feladatainak támogatása (2019. évi beszámoló 11/A. űrlap 85. sor 3.oszlop adata)</t>
  </si>
  <si>
    <t>101</t>
  </si>
  <si>
    <t>2020. év: 3. melléklet II.4.a) Közművelődési érdekeltségnövelő támogatás</t>
  </si>
  <si>
    <t>152</t>
  </si>
  <si>
    <t>2021. év: 3. melléklet 3.5. Belterületi utak, járdák, hidak felújítása</t>
  </si>
  <si>
    <t>183</t>
  </si>
  <si>
    <t>2021. év: 33. cím Gazdaság újraindítását célzó önkormányzati beruházások</t>
  </si>
  <si>
    <t>194</t>
  </si>
  <si>
    <t>2021. év: 45. cím Az 5000 fő feletti települések fejlesztési támogatása III</t>
  </si>
  <si>
    <t>205</t>
  </si>
  <si>
    <t>2022. év: 3. melléklet 3.5. Belterületi utak, járdák, hidak felújítása</t>
  </si>
  <si>
    <t>3.a táblázat a ../2025.(V.) rendelethez</t>
  </si>
  <si>
    <t>3.b táblázat a ../2025.(V.) rendelethez</t>
  </si>
  <si>
    <t>3.c táblázat a ../2025.(V.) rendelethez</t>
  </si>
  <si>
    <t>3.d táblázat a ../2025.(V.) rendelethez</t>
  </si>
  <si>
    <t>07/A - Maradványkimutatás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</si>
  <si>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</si>
  <si>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</si>
  <si>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</si>
  <si>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</si>
  <si>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05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</si>
  <si>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</si>
  <si>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</si>
  <si>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</si>
  <si>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</si>
  <si>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D)        Alaptevékenység kötelezettségvállalással terhelt maradványa</t>
  </si>
  <si>
    <t>E)        Alaptevékenység szabad maradványa (=A-D)</t>
  </si>
  <si>
    <t xml:space="preserve">Berhida Lovasok KSE </t>
  </si>
  <si>
    <t>8.) Zenével Írt Történelem Egyesület</t>
  </si>
  <si>
    <t xml:space="preserve">1.) Peremartonért Egyesület </t>
  </si>
  <si>
    <t>3.)  Kapu a Holnapra Egyesület</t>
  </si>
  <si>
    <t>4.) Pearl Dance R.S.E.</t>
  </si>
  <si>
    <t>5.) Magic Dance Sportegyesület</t>
  </si>
  <si>
    <t>15/A - Kimutatás az immateriális javak, tárgyi eszközök koncesszióba, vagyonkezelésbe adott eszközök állományának alakulásáról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</si>
  <si>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</si>
  <si>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</si>
  <si>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</si>
  <si>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</si>
  <si>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</si>
  <si>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</si>
  <si>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</si>
  <si>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</si>
  <si>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</si>
  <si>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</si>
  <si>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</si>
  <si>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</si>
  <si>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</si>
  <si>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</si>
  <si>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Értékesítés</t>
  </si>
  <si>
    <t>Hiány, selejtezés, megsemmisülés</t>
  </si>
  <si>
    <t>Térítésmentes átadás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</si>
  <si>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</si>
  <si>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</si>
  <si>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</si>
  <si>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</si>
  <si>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</si>
  <si>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</si>
  <si>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19</t>
  </si>
  <si>
    <t>Terv szerinti értékcsökkenés záró állománya  (=16+17-18)</t>
  </si>
  <si>
    <t>21</t>
  </si>
  <si>
    <t>Terven felüli értékcsökkenés növekedés</t>
  </si>
  <si>
    <t>Terven felüli értékcsökkenés visszaírás, kivezetés</t>
  </si>
  <si>
    <t>24</t>
  </si>
  <si>
    <t>Értékcsökkenés összesen (=19+23)</t>
  </si>
  <si>
    <t>Eszközök nettó értéke (=15-24)</t>
  </si>
  <si>
    <t>Teljesen (0-ig) leírt eszközök bruttó értéke</t>
  </si>
  <si>
    <t>16/A - Az eszközök értékvesztésének alakulása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</si>
  <si>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</si>
  <si>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</si>
  <si>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</si>
  <si>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</si>
  <si>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</si>
  <si>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</si>
  <si>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</si>
  <si>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</si>
  <si>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Készletek</t>
  </si>
  <si>
    <t>Kincstáron kívüli forintszámlák</t>
  </si>
  <si>
    <t>Követelések a követelés jellegű sajátos elszámolások kivételével</t>
  </si>
  <si>
    <t>Összesen (=01+…+10)</t>
  </si>
  <si>
    <t>12/A - Mérleg</t>
  </si>
  <si>
    <t>Előző időszak</t>
  </si>
  <si>
    <t>Módosítások (+/-)</t>
  </si>
  <si>
    <t>Tárgyi időszak</t>
  </si>
  <si>
    <t>A/I/1 Vagyoni értékű jogok</t>
  </si>
  <si>
    <t>A/I Immateriális javak (=A/I/1+A/I/2+A/I/3)</t>
  </si>
  <si>
    <t>A/II/1 Ingatlanok és a kapcsolódó vagyoni értékű jogok</t>
  </si>
  <si>
    <t>A/II/2 Gépek, berendezések, felszerelések, járművek</t>
  </si>
  <si>
    <t>A/II/4 Beruházások, felújítások</t>
  </si>
  <si>
    <t>A/II Tárgyi eszközök  (=A/II/1+...+A/II/5)</t>
  </si>
  <si>
    <t>A/III/1 Tartós részesedések (=A/III/1a+…+A/III/1f)</t>
  </si>
  <si>
    <t>A/III/1b - ebből: tartós részesedések nem pénzügyi vállalkozásban</t>
  </si>
  <si>
    <t>A/III Befektetett pénzügyi eszközök (=A/III/1+A/III/2+A/III/3)</t>
  </si>
  <si>
    <t>23</t>
  </si>
  <si>
    <t>A/IV/1 Koncesszióba, vagyonkezelésbe adott eszközök (=A/IV/1a+A/IV/1b+A/IV/1c)</t>
  </si>
  <si>
    <t>A/IV/1b - ebből: tárgyi eszközök</t>
  </si>
  <si>
    <t>28</t>
  </si>
  <si>
    <t>A/IV Koncesszióba, vagyonkezelésbe adott eszközök (=A/IV/1+A/IV/2)</t>
  </si>
  <si>
    <t>29</t>
  </si>
  <si>
    <t>A) NEMZETI VAGYONBA TARTOZÓ BEFEKTETETT ESZKÖZÖK (=A/I+A/II+A/III+A/IV)</t>
  </si>
  <si>
    <t>30</t>
  </si>
  <si>
    <t>B/I/1 Vásárolt készletek</t>
  </si>
  <si>
    <t>35</t>
  </si>
  <si>
    <t>B/I Készletek (=B/I/1+…+B/I/5)</t>
  </si>
  <si>
    <t>45</t>
  </si>
  <si>
    <t>B) NEMZETI VAGYONBA TARTOZÓ FORGÓESZKÖZÖK (= B/I+B/II)</t>
  </si>
  <si>
    <t>C/II/1 Forintpénztár</t>
  </si>
  <si>
    <t>52</t>
  </si>
  <si>
    <t>C/II Pénztárak, csekkek, betétkönyvek (=C/II/1+C/II/2+C/II/3)</t>
  </si>
  <si>
    <t>53</t>
  </si>
  <si>
    <t>C/III/1 Kincstáron kívüli forintszámlák</t>
  </si>
  <si>
    <t>54</t>
  </si>
  <si>
    <t>C/III/2 Kincstárban vezetett forintszámlák</t>
  </si>
  <si>
    <t>55</t>
  </si>
  <si>
    <t>C/III Forintszámlák (=C/III/1+C/III/2)</t>
  </si>
  <si>
    <t>59</t>
  </si>
  <si>
    <t>C) PÉNZESZKÖZÖK (=C/I+…+C/IV)</t>
  </si>
  <si>
    <t>64</t>
  </si>
  <si>
    <t>D/I/3 Költségvetési évben esedékes követelések közhatalmi bevételre (=D/I/3a+…+D/I/3f)</t>
  </si>
  <si>
    <t>68</t>
  </si>
  <si>
    <t>D/I/3d - ebből: költségvetési évben esedékes követelések vagyoni típusú adókra</t>
  </si>
  <si>
    <t>69</t>
  </si>
  <si>
    <t>D/I/3e - ebből: költségvetési évben esedékes követelések termékek és szolgáltatások adóira</t>
  </si>
  <si>
    <t>70</t>
  </si>
  <si>
    <t>D/I/3f - ebből: költségvetési évben esedékes követelések egyéb közhatalmi bevételekre</t>
  </si>
  <si>
    <t>71</t>
  </si>
  <si>
    <t>D/I/4 Költségvetési évben esedékes követelések működési bevételre (=D/I/4a+…+D/I/4i)</t>
  </si>
  <si>
    <t>72</t>
  </si>
  <si>
    <t>D/I/4a - ebből: költségvetési évben esedékes követelések készletértékesítés ellenértékére, szolgáltatások ellenértékére, közvetített szolgáltatások ellenértékére</t>
  </si>
  <si>
    <t>73</t>
  </si>
  <si>
    <t>D/I/4b - ebből: költségvetési évben esedékes követelések tulajdonosi bevételekre</t>
  </si>
  <si>
    <t>74</t>
  </si>
  <si>
    <t>D/I/4c - ebből: költségvetési évben esedékes követelések ellátási díjakra</t>
  </si>
  <si>
    <t>75</t>
  </si>
  <si>
    <t>D/I/4d - ebből: költségvetési évben esedékes követelések kiszámlázott általános forgalmi adóra</t>
  </si>
  <si>
    <t>80</t>
  </si>
  <si>
    <t>D/I/4i - ebből: költségvetési évben esedékes követelések egyéb működési bevételekre</t>
  </si>
  <si>
    <t>91</t>
  </si>
  <si>
    <t>D/I/7 Költségvetési évben esedékes követelések felhalmozási célú átvett pénzeszközre (&gt;=D/I/7a+D/I/7b+D/I/7c)</t>
  </si>
  <si>
    <t>94</t>
  </si>
  <si>
    <t>D/I/7c - ebből: költségvetési évben esedékes követelések felhalmozási célú visszatérítendő támogatások, kölcsönök visszatérülésére államháztartáson kívülről</t>
  </si>
  <si>
    <t>103</t>
  </si>
  <si>
    <t>D/I Költségvetési évben esedékes követelések (=D/I/1+…+D/I/8)</t>
  </si>
  <si>
    <t>145</t>
  </si>
  <si>
    <t>D/III/1 Adott előlegek (=D/III/1a+…+D/III/1f)</t>
  </si>
  <si>
    <t>151</t>
  </si>
  <si>
    <t>D/III/1f - ebből: túlfizetések, téves és visszajáró kifizetések</t>
  </si>
  <si>
    <t>154</t>
  </si>
  <si>
    <t>D/III/4 Forgótőke elszámolása</t>
  </si>
  <si>
    <t>155</t>
  </si>
  <si>
    <t>D/III/5 Vagyonkezelésbe adott eszközökkel kapcsolatos visszapótlási követelés elszámolása</t>
  </si>
  <si>
    <t>157</t>
  </si>
  <si>
    <t>D/III/7 Folyósított, megelőlegezett társadalombiztosítási és családtámogatási ellátások elszámolása</t>
  </si>
  <si>
    <t>160</t>
  </si>
  <si>
    <t>D/III Követelés jellegű sajátos elszámolások (=D/III/1+…+D/III/9)</t>
  </si>
  <si>
    <t>161</t>
  </si>
  <si>
    <t>D) KÖVETELÉSEK  (=D/I+D/II+D/III)</t>
  </si>
  <si>
    <t>163</t>
  </si>
  <si>
    <t>E/I/2 Más előzetesen felszámított levonható általános forgalmi adó</t>
  </si>
  <si>
    <t>166</t>
  </si>
  <si>
    <t>E/I Előzetesen felszámított általános forgalmi adó elszámolása (=E/I/1+…+E/I/4)</t>
  </si>
  <si>
    <t>168</t>
  </si>
  <si>
    <t>E/II/2 Más fizetendő általános forgalmi adó</t>
  </si>
  <si>
    <t>169</t>
  </si>
  <si>
    <t>E/II Fizetendő általános forgalmi adó elszámolása (=E/II/1+E/II/2)</t>
  </si>
  <si>
    <t>173</t>
  </si>
  <si>
    <t>E) EGYÉB SAJÁTOS ELSZÁMOLÁSOK (=E/I+E/II+E/III)</t>
  </si>
  <si>
    <t>174</t>
  </si>
  <si>
    <t>F/1  Eredményszemléletű bevételek aktív időbeli elhatárolása</t>
  </si>
  <si>
    <t>175</t>
  </si>
  <si>
    <t>F/2 Költségek, ráfordítások aktív időbeli elhatárolása</t>
  </si>
  <si>
    <t>177</t>
  </si>
  <si>
    <t>F) AKTÍV IDŐBELI  ELHATÁROLÁSOK  (=F/1+F/2+F/3)</t>
  </si>
  <si>
    <t>178</t>
  </si>
  <si>
    <t>ESZKÖZÖK ÖSSZESEN (=A+B+C+D+E+F)</t>
  </si>
  <si>
    <t>179</t>
  </si>
  <si>
    <t>G/I  Nemzeti vagyon induláskori értéke</t>
  </si>
  <si>
    <t>180</t>
  </si>
  <si>
    <t>G/II Nemzeti vagyon változásai</t>
  </si>
  <si>
    <t>181</t>
  </si>
  <si>
    <t>G/III Egyéb eszközök induláskori értéke és változásai</t>
  </si>
  <si>
    <t>182</t>
  </si>
  <si>
    <t>G/IV Felhalmozott eredmény</t>
  </si>
  <si>
    <t>184</t>
  </si>
  <si>
    <t>G/VI Mérleg szerinti eredmény</t>
  </si>
  <si>
    <t>185</t>
  </si>
  <si>
    <t>G/ SAJÁT TŐKE  (= G/I+…+G/VI)</t>
  </si>
  <si>
    <t>186</t>
  </si>
  <si>
    <t>H/I/1 Költségvetési évben esedékes kötelezettségek személyi juttatásokra</t>
  </si>
  <si>
    <t>188</t>
  </si>
  <si>
    <t>H/I/3 Költségvetési évben esedékes kötelezettségek dologi kiadásokra</t>
  </si>
  <si>
    <t>190</t>
  </si>
  <si>
    <t>H/I/5 Költségvetési évben esedékes kötelezettségek egyéb működési célú kiadásokra (&gt;=H/I/5a+H/I/5b)</t>
  </si>
  <si>
    <t>193</t>
  </si>
  <si>
    <t>H/I/6 Költségvetési évben esedékes kötelezettségek beruházásokra</t>
  </si>
  <si>
    <t>H/I/7 Költségvetési évben esedékes kötelezettségek felújításokra</t>
  </si>
  <si>
    <t>211</t>
  </si>
  <si>
    <t>H/I Költségvetési évben esedékes kötelezettségek (=H/I/1+…+H/I/9)</t>
  </si>
  <si>
    <t>214</t>
  </si>
  <si>
    <t>H/II/3 Költségvetési évet követően esedékes kötelezettségek dologi kiadásokra</t>
  </si>
  <si>
    <t>224</t>
  </si>
  <si>
    <t>H/II/9 Költségvetési évet követően esedékes kötelezettségek finanszírozási kiadásokra (&gt;=H/II/9a+…+H/II/9j)</t>
  </si>
  <si>
    <t>229</t>
  </si>
  <si>
    <t>H/II/9e - ebből: költségvetési évet követően esedékes kötelezettségek államháztartáson belüli megelőlegezések visszafizetésére</t>
  </si>
  <si>
    <t>235</t>
  </si>
  <si>
    <t>H/II Költségvetési évet követően esedékes kötelezettségek (=H/II/1+…+H/II/9)</t>
  </si>
  <si>
    <t>236</t>
  </si>
  <si>
    <t>H/III/1 Kapott előlegek</t>
  </si>
  <si>
    <t>237</t>
  </si>
  <si>
    <t>H/III/2 Továbbadási célból folyósított támogatások, ellátások elszámolása</t>
  </si>
  <si>
    <t>238</t>
  </si>
  <si>
    <t>H/III/3 Más szervezetet megillető bevételek elszámolása</t>
  </si>
  <si>
    <t>242</t>
  </si>
  <si>
    <t>H/III/7 Letétre, megőrzésre, fedezetkezelésre átvett pénzeszközök, biztosítékok</t>
  </si>
  <si>
    <t>245</t>
  </si>
  <si>
    <t>H/III Kötelezettség jellegű sajátos elszámolások (=H/III/1+…+H/III/10)</t>
  </si>
  <si>
    <t>246</t>
  </si>
  <si>
    <t>H) KÖTELEZETTSÉGEK (=H/I+H/II+H/III)</t>
  </si>
  <si>
    <t>248</t>
  </si>
  <si>
    <t>J/1 Eredményszemléletű bevételek passzív időbeli elhatárolása</t>
  </si>
  <si>
    <t>249</t>
  </si>
  <si>
    <t>J/2 Költségek, ráfordítások passzív időbeli elhatárolása</t>
  </si>
  <si>
    <t>250</t>
  </si>
  <si>
    <t>J/3 Halasztott eredményszemléletű bevételek</t>
  </si>
  <si>
    <t>251</t>
  </si>
  <si>
    <t>J) PASSZÍV IDŐBELI ELHATÁROLÁSOK (=J/1+J/2+J/3)</t>
  </si>
  <si>
    <t>252</t>
  </si>
  <si>
    <t>FORRÁSOK ÖSSZESEN (=G+H+I+J)</t>
  </si>
  <si>
    <t>Vagyonkimutatás - 2024</t>
  </si>
  <si>
    <t>Értéktípus: Forint</t>
  </si>
  <si>
    <t>Előző év</t>
  </si>
  <si>
    <t>Tárgyév</t>
  </si>
  <si>
    <t>Index (%)</t>
  </si>
  <si>
    <t>1</t>
  </si>
  <si>
    <t>2</t>
  </si>
  <si>
    <t>3</t>
  </si>
  <si>
    <t>4</t>
  </si>
  <si>
    <t>5</t>
  </si>
  <si>
    <t>ESZKÖZÖK</t>
  </si>
  <si>
    <t xml:space="preserve"> </t>
  </si>
  <si>
    <t>A/ NEMZETI VAGYONBA TARTOZÓ BEFEKTETETT ESZKÖZÖK</t>
  </si>
  <si>
    <t>3 907 384 721</t>
  </si>
  <si>
    <t>4 172 406 008</t>
  </si>
  <si>
    <t>106,78</t>
  </si>
  <si>
    <t>I. IMMATERIÁLIS JAVAK</t>
  </si>
  <si>
    <t>A/I</t>
  </si>
  <si>
    <t>4 707 701</t>
  </si>
  <si>
    <t>3 755 082</t>
  </si>
  <si>
    <t>79,76</t>
  </si>
  <si>
    <t>1. Vagyoni értékű jogok</t>
  </si>
  <si>
    <t>A/I/1</t>
  </si>
  <si>
    <t>a) Forgalomképtelen törzsvagyon</t>
  </si>
  <si>
    <t>A/I/1/a</t>
  </si>
  <si>
    <t>b) Nemzetgazdasági szempontból kiemelt jelentőségű törzsvagyon</t>
  </si>
  <si>
    <t>A/I/1/b</t>
  </si>
  <si>
    <t>c) Korlátozottan forgalomképes vagyon</t>
  </si>
  <si>
    <t>A/I/1/c</t>
  </si>
  <si>
    <t>d) Üzleti vagyon</t>
  </si>
  <si>
    <t>A/I/1/d</t>
  </si>
  <si>
    <t>2. Szellemi termékek</t>
  </si>
  <si>
    <t>A/I/2</t>
  </si>
  <si>
    <t>A/I/2/a</t>
  </si>
  <si>
    <t>A/I/2/b</t>
  </si>
  <si>
    <t>A/I/2/c</t>
  </si>
  <si>
    <t>A/I/2/d</t>
  </si>
  <si>
    <t>3. Immateriális javak értékhelyesbítése</t>
  </si>
  <si>
    <t>A/I/3</t>
  </si>
  <si>
    <t>A/I/3/a</t>
  </si>
  <si>
    <t>A/I/3/b</t>
  </si>
  <si>
    <t>A/I/3/c</t>
  </si>
  <si>
    <t>A/I/3/d</t>
  </si>
  <si>
    <t>II. TÁRGYI ESZKÖZÖK</t>
  </si>
  <si>
    <t>A/II</t>
  </si>
  <si>
    <t>2 701 514 749</t>
  </si>
  <si>
    <t>3 012 499 443</t>
  </si>
  <si>
    <t>111,51</t>
  </si>
  <si>
    <t>1. Ingatlanok és kapcsolódó vagyoni értékű jogok</t>
  </si>
  <si>
    <t>A/II/1</t>
  </si>
  <si>
    <t>2 570 024 542</t>
  </si>
  <si>
    <t>2 879 742 610</t>
  </si>
  <si>
    <t>112,05</t>
  </si>
  <si>
    <t>A/II/1/a</t>
  </si>
  <si>
    <t>12 948 127</t>
  </si>
  <si>
    <t>12 670 699</t>
  </si>
  <si>
    <t>97,86</t>
  </si>
  <si>
    <t>A/II/1/b</t>
  </si>
  <si>
    <t>1 066 613 890</t>
  </si>
  <si>
    <t>1 037 215 895</t>
  </si>
  <si>
    <t>97,24</t>
  </si>
  <si>
    <t>A/II/1/c</t>
  </si>
  <si>
    <t>1 340 570 730</t>
  </si>
  <si>
    <t>1 680 641 319</t>
  </si>
  <si>
    <t>125,37</t>
  </si>
  <si>
    <t>A/II/1/d</t>
  </si>
  <si>
    <t>149 891 795</t>
  </si>
  <si>
    <t>149 214 697</t>
  </si>
  <si>
    <t>99,55</t>
  </si>
  <si>
    <t>2. Gépek, berendezések, felszerelések, járművek</t>
  </si>
  <si>
    <t>A/II/2</t>
  </si>
  <si>
    <t>69 937 740</t>
  </si>
  <si>
    <t>64 857 043</t>
  </si>
  <si>
    <t>92,74</t>
  </si>
  <si>
    <t>A/II/2/a</t>
  </si>
  <si>
    <t>A/II/2/b</t>
  </si>
  <si>
    <t>A/II/2/c</t>
  </si>
  <si>
    <t>47 078 233</t>
  </si>
  <si>
    <t>51 668 587</t>
  </si>
  <si>
    <t>109,75</t>
  </si>
  <si>
    <t>A/II/2/d</t>
  </si>
  <si>
    <t>22 859 507</t>
  </si>
  <si>
    <t>13 188 456</t>
  </si>
  <si>
    <t>57,69</t>
  </si>
  <si>
    <t>3. Tenyészállatok</t>
  </si>
  <si>
    <t>A/II/3</t>
  </si>
  <si>
    <t>A/II/3/a</t>
  </si>
  <si>
    <t>A/II/3/b</t>
  </si>
  <si>
    <t>A/II/3/c</t>
  </si>
  <si>
    <t>A/II/3/d</t>
  </si>
  <si>
    <t>4. Beruházások, felújítások</t>
  </si>
  <si>
    <t>A/II/4</t>
  </si>
  <si>
    <t>61 552 467</t>
  </si>
  <si>
    <t>67 899 790</t>
  </si>
  <si>
    <t>110,31</t>
  </si>
  <si>
    <t>A/II/4/a</t>
  </si>
  <si>
    <t>A/II/4/b</t>
  </si>
  <si>
    <t>A/II/4/c</t>
  </si>
  <si>
    <t>A/II/4/d</t>
  </si>
  <si>
    <t>5. Tárgyi eszközök értékhelyesbítése</t>
  </si>
  <si>
    <t>A/II/5</t>
  </si>
  <si>
    <t>A/II/5/a</t>
  </si>
  <si>
    <t>A/II/5/b</t>
  </si>
  <si>
    <t>A/II/5/c</t>
  </si>
  <si>
    <t>A/II/5/d</t>
  </si>
  <si>
    <t>III. BEFEKTETETT PÉNZÜGYI ESZKÖZÖK</t>
  </si>
  <si>
    <t>A/III</t>
  </si>
  <si>
    <t>10 000</t>
  </si>
  <si>
    <t>100</t>
  </si>
  <si>
    <t>1. Tartós részesedések</t>
  </si>
  <si>
    <t>A/III/1</t>
  </si>
  <si>
    <t>A/III/1/a</t>
  </si>
  <si>
    <t>A/III/1/b</t>
  </si>
  <si>
    <t>A/III/1/c</t>
  </si>
  <si>
    <t>A/III/1/d</t>
  </si>
  <si>
    <t>2. Tartós hitelviszonyt megtestesítő értékpapírok</t>
  </si>
  <si>
    <t>A/III/2</t>
  </si>
  <si>
    <t>A/III/2/a</t>
  </si>
  <si>
    <t>A/III/2/b</t>
  </si>
  <si>
    <t>A/III/2/c</t>
  </si>
  <si>
    <t>A/III/2/d</t>
  </si>
  <si>
    <t>3. Befektetett pénzügyi eszközök értékhelyesbítése</t>
  </si>
  <si>
    <t>A/III/3</t>
  </si>
  <si>
    <t>A/III/3/a</t>
  </si>
  <si>
    <t>A/III/3/b</t>
  </si>
  <si>
    <t>A/III/3/c</t>
  </si>
  <si>
    <t>A/III/3/d</t>
  </si>
  <si>
    <t>IV. KONCESSZIÓBA, VAGYONKEZELÉSBE ADOTT ESZKÖZÖK</t>
  </si>
  <si>
    <t>A/IV</t>
  </si>
  <si>
    <t>1 201 152 271</t>
  </si>
  <si>
    <t>1 156 141 483</t>
  </si>
  <si>
    <t>96,25</t>
  </si>
  <si>
    <t>1.Koncesszióba, vagyonkezelésbe adott eszközök</t>
  </si>
  <si>
    <t>A/IV/1</t>
  </si>
  <si>
    <t>A/IV/1/a</t>
  </si>
  <si>
    <t>A/IV/1/b</t>
  </si>
  <si>
    <t>A/IV/1/c</t>
  </si>
  <si>
    <t>A/IV/1/d</t>
  </si>
  <si>
    <t>2. Koncesszióba, vagyonkezelésbe adott eszközök értékhelyesbítése</t>
  </si>
  <si>
    <t>A/IV/2</t>
  </si>
  <si>
    <t>A/IV/2/a</t>
  </si>
  <si>
    <t>A/IV/2/b</t>
  </si>
  <si>
    <t>A/IV/2/c</t>
  </si>
  <si>
    <t>A/IV/2/d</t>
  </si>
  <si>
    <t>B/ NEMZETI VAGYONBA TARTOZÓ FORGÓESZKÖZÖK</t>
  </si>
  <si>
    <t>1 952 920</t>
  </si>
  <si>
    <t>2 386 895</t>
  </si>
  <si>
    <t>122,22</t>
  </si>
  <si>
    <t>I. Készletek</t>
  </si>
  <si>
    <t>B/I</t>
  </si>
  <si>
    <t>II. Értékpapírok</t>
  </si>
  <si>
    <t>B/II</t>
  </si>
  <si>
    <t>C/ PÉNZESZKÖZÖK</t>
  </si>
  <si>
    <t>1 039 077 555</t>
  </si>
  <si>
    <t>601 043 597</t>
  </si>
  <si>
    <t>57,84</t>
  </si>
  <si>
    <t>I. Lekötött bankbetétek</t>
  </si>
  <si>
    <t>C/I</t>
  </si>
  <si>
    <t>II. Pénztárak, csekkek, betétkönyvek</t>
  </si>
  <si>
    <t>C/II</t>
  </si>
  <si>
    <t>199 260</t>
  </si>
  <si>
    <t>151 360</t>
  </si>
  <si>
    <t>75,96</t>
  </si>
  <si>
    <t>III. Forintszámlák</t>
  </si>
  <si>
    <t>C/III</t>
  </si>
  <si>
    <t>1 038 878 295</t>
  </si>
  <si>
    <t>600 892 237</t>
  </si>
  <si>
    <t>IV. Devizaszámlák</t>
  </si>
  <si>
    <t>C/IV</t>
  </si>
  <si>
    <t>D/ KÖVETELÉSEK</t>
  </si>
  <si>
    <t>537 268 224</t>
  </si>
  <si>
    <t>700 426 172</t>
  </si>
  <si>
    <t>130,37</t>
  </si>
  <si>
    <t>I. Költségvetési évben esedékes követelések</t>
  </si>
  <si>
    <t>D/I</t>
  </si>
  <si>
    <t>18 979 761</t>
  </si>
  <si>
    <t>182 108 939</t>
  </si>
  <si>
    <t>959,49</t>
  </si>
  <si>
    <t>II. Költségvetési évet követően esedékes követelések</t>
  </si>
  <si>
    <t>D/II</t>
  </si>
  <si>
    <t>III. Követelés jellegű sajátos elszámolások</t>
  </si>
  <si>
    <t>D/III</t>
  </si>
  <si>
    <t>518 288 463</t>
  </si>
  <si>
    <t>518 317 233</t>
  </si>
  <si>
    <t>100,01</t>
  </si>
  <si>
    <t>E/ EGYÉB SAJÁTOS ESZKÖZOLDALI ELSZÁMOLÁSOK</t>
  </si>
  <si>
    <t>20 515 294</t>
  </si>
  <si>
    <t>-1 040 672</t>
  </si>
  <si>
    <t>-5,07</t>
  </si>
  <si>
    <t>F/ AKTÍV IDŐBELI ELHATÁROLÁSOK</t>
  </si>
  <si>
    <t>1 592 358</t>
  </si>
  <si>
    <t>1 965 939</t>
  </si>
  <si>
    <t>123,46</t>
  </si>
  <si>
    <t>ESZKÖZÖK ÖSSZESEN</t>
  </si>
  <si>
    <t>A+..+F</t>
  </si>
  <si>
    <t>5 507 791 072</t>
  </si>
  <si>
    <t>5 477 187 939</t>
  </si>
  <si>
    <t>99,44</t>
  </si>
  <si>
    <t>FORRÁSOK</t>
  </si>
  <si>
    <t>G/ SAJÁT TŐKE</t>
  </si>
  <si>
    <t>3 259 917 633</t>
  </si>
  <si>
    <t>3 308 763 575</t>
  </si>
  <si>
    <t>101,50</t>
  </si>
  <si>
    <t>I. Nemzeti vagyon induláskori értéke</t>
  </si>
  <si>
    <t>G/I</t>
  </si>
  <si>
    <t>2 828 232 187</t>
  </si>
  <si>
    <t>II. Nemzeti vagyon változásai</t>
  </si>
  <si>
    <t>G/II</t>
  </si>
  <si>
    <t>252 324 201</t>
  </si>
  <si>
    <t>256 766 676</t>
  </si>
  <si>
    <t>101,76</t>
  </si>
  <si>
    <t>III. Egyéb eszközök induláskori értéke és változásai</t>
  </si>
  <si>
    <t>G/III</t>
  </si>
  <si>
    <t>216 457 125</t>
  </si>
  <si>
    <t>IV. Felhalmozott eredmény</t>
  </si>
  <si>
    <t>G/IV</t>
  </si>
  <si>
    <t>-35 788 497</t>
  </si>
  <si>
    <t>-37 095 880</t>
  </si>
  <si>
    <t>103,65</t>
  </si>
  <si>
    <t>V. Eszközök értékhelyesbítésének forrása</t>
  </si>
  <si>
    <t>G/V</t>
  </si>
  <si>
    <t>VI. Mérleg szerinti eredmény</t>
  </si>
  <si>
    <t>G/VI</t>
  </si>
  <si>
    <t>-1 307 383</t>
  </si>
  <si>
    <t>44 403 467</t>
  </si>
  <si>
    <t>-3 396,36</t>
  </si>
  <si>
    <t>H/ KÖTELEZETTSÉGEK</t>
  </si>
  <si>
    <t>71 157 562</t>
  </si>
  <si>
    <t>105 267 777</t>
  </si>
  <si>
    <t>147,94</t>
  </si>
  <si>
    <t>I. Költségvetési évben esedékes kötelezettségek</t>
  </si>
  <si>
    <t>H/I</t>
  </si>
  <si>
    <t>4 105 374</t>
  </si>
  <si>
    <t>2 582 296</t>
  </si>
  <si>
    <t>62,90</t>
  </si>
  <si>
    <t>II. Költségvetési évet követően esedékes kötelezettségek</t>
  </si>
  <si>
    <t>H/II</t>
  </si>
  <si>
    <t>29 832 670</t>
  </si>
  <si>
    <t>31 442 531</t>
  </si>
  <si>
    <t>105,40</t>
  </si>
  <si>
    <t>III. Kötelezettség jellegű sajátos elszámolások</t>
  </si>
  <si>
    <t>H/III</t>
  </si>
  <si>
    <t>37 219 518</t>
  </si>
  <si>
    <t>71 242 950</t>
  </si>
  <si>
    <t>191,41</t>
  </si>
  <si>
    <t>I/ KINCSTÁRI SZÁMLAVEZETÉSSEL KAPCSOLATOS ELSZÁMOLÁSOK</t>
  </si>
  <si>
    <t>J/ PASSZÍV IDŐBELI ELHATÁROLÁSOK (=K/1+K/2+K/3)</t>
  </si>
  <si>
    <t>2 176 715 877</t>
  </si>
  <si>
    <t>2 063 156 587</t>
  </si>
  <si>
    <t>94,78</t>
  </si>
  <si>
    <t>FORRÁSOK ÖSSZESEN</t>
  </si>
  <si>
    <t>G+...+J</t>
  </si>
  <si>
    <t>EGYÉB ADATOK ÉS MÉRLEGEN KÍVÜLI TÉTELEK</t>
  </si>
  <si>
    <t>L</t>
  </si>
  <si>
    <t>"0"-ra írt eszközök</t>
  </si>
  <si>
    <t>L/1</t>
  </si>
  <si>
    <t>318 806 654</t>
  </si>
  <si>
    <t>336 893 631</t>
  </si>
  <si>
    <t>105,67</t>
  </si>
  <si>
    <t>Használatban lévő kisértékű immateriális javak, tárgyi eszközök</t>
  </si>
  <si>
    <t>L/2</t>
  </si>
  <si>
    <t>105 727 390</t>
  </si>
  <si>
    <t>117 959 482</t>
  </si>
  <si>
    <t>111,57</t>
  </si>
  <si>
    <t>Használatban lévő készletek</t>
  </si>
  <si>
    <t>L/3</t>
  </si>
  <si>
    <t>01-02. számlacsoportban nyilvántartott eszközök (Áht-n belüli vagyonkezelésbe adott, bérbevett, letétbe, bizományba, üzemeltetésre átvett, stb.)</t>
  </si>
  <si>
    <t>L/4</t>
  </si>
  <si>
    <t>264 720 218</t>
  </si>
  <si>
    <t>A nemzeti vagyonról szóló 2011. évi CXCVI. törvény 1. § (2) bekezdés g) és h) pontja szerinti kulturális javak és régészeti leletek (bekerülési érték nélküli)</t>
  </si>
  <si>
    <t>L/5</t>
  </si>
  <si>
    <t>Függő követelések</t>
  </si>
  <si>
    <t>L/6</t>
  </si>
  <si>
    <t>8 310 235</t>
  </si>
  <si>
    <t>-8 310 235</t>
  </si>
  <si>
    <t>-100</t>
  </si>
  <si>
    <t>Függő kötelezettségek</t>
  </si>
  <si>
    <t>L/7</t>
  </si>
  <si>
    <t>445 468 655</t>
  </si>
  <si>
    <t>387 255 234</t>
  </si>
  <si>
    <t>86,93</t>
  </si>
  <si>
    <t>Biztos (jövőbeni) követelések</t>
  </si>
  <si>
    <t>L/8</t>
  </si>
  <si>
    <t>13/A - Eredménykimutatás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</si>
  <si>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</si>
  <si>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</si>
  <si>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</si>
  <si>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</si>
  <si>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</si>
  <si>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</si>
  <si>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</si>
  <si>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</si>
  <si>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</si>
  <si>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</si>
  <si>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</si>
  <si>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</si>
  <si>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</si>
  <si>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</si>
  <si>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</si>
  <si>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</si>
  <si>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</si>
  <si>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</si>
  <si>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</si>
  <si>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</si>
  <si>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18 Részesedésekből származó eredményszemléletű bevételek, árfolyamnyereségek</t>
  </si>
  <si>
    <t>27</t>
  </si>
  <si>
    <t>19 Befektetett pénzügyi eszközökből származó eredményszemléletű bevételek, árfolyamnyereségek</t>
  </si>
  <si>
    <t>20 Egyéb kapott (járó) kamatok és kamatjellegű eredményszemléletű bevételek</t>
  </si>
  <si>
    <t>32</t>
  </si>
  <si>
    <t>VIII Pénzügyi műveletek eredményszemléletű bevételei (=17+18+19+20+21)</t>
  </si>
  <si>
    <t>33</t>
  </si>
  <si>
    <t>22 Részesedésekből származó ráfordítások, árfolyamveszteségek</t>
  </si>
  <si>
    <t>24 Fizetendő kamatok és kamatjellegű ráfordítások</t>
  </si>
  <si>
    <t>42</t>
  </si>
  <si>
    <t>IX Pénzügyi műveletek ráfordításai (=22+23+24+25+26)</t>
  </si>
  <si>
    <t>B)  PÉNZÜGYI MŰVELETEK EREDMÉNYE (=VIII-IX)</t>
  </si>
  <si>
    <t>44</t>
  </si>
  <si>
    <t>C)  MÉRLEG SZERINTI EREDMÉNY (=±A±B)</t>
  </si>
  <si>
    <t>Készlet értékesítés előirányzata B 401</t>
  </si>
  <si>
    <t>Szolgáltatások (B402)</t>
  </si>
  <si>
    <t>ebből étkeztetés - kivéve ell, hallgatók térítési díj B402</t>
  </si>
  <si>
    <t>ebből: bérleti díj bev (B402)</t>
  </si>
  <si>
    <t>ebből: alkalmazottak térítési díj (B402)</t>
  </si>
  <si>
    <t>ebből: egyéb szolgáltatás (402)</t>
  </si>
  <si>
    <t>ebből: államháztartáson belül (B403)</t>
  </si>
  <si>
    <t>ebből: államháztartáson kívül (B403)</t>
  </si>
  <si>
    <t>Tulajdonosi bevételek (B404)</t>
  </si>
  <si>
    <t>ebből: önkormányzati vagyon üzemeltetéséből származó bevétel (B404)</t>
  </si>
  <si>
    <t>ebből: önkormányzati vagyon vagyonkezelésbe adásából származó bevétel (B404)</t>
  </si>
  <si>
    <t>Lekötött betétek megszüntetése B817</t>
  </si>
  <si>
    <t>ebből: egyéb központi, fejezeti kezelésű előir (K506)</t>
  </si>
  <si>
    <t>Lekötött betétek elhelyezése K916</t>
  </si>
  <si>
    <t>költségvetési maradvány</t>
  </si>
  <si>
    <t>Teljesítés 12.31</t>
  </si>
  <si>
    <t>ebből: fejezeti kezelésű B16</t>
  </si>
  <si>
    <t>Elvonások és befizetések  (K502)</t>
  </si>
  <si>
    <t>K01 - Önkormányzati (irányító szervi) konszolidált beszámoló - K1-K8. Költségvetési kiadások</t>
  </si>
  <si>
    <t>Konszolidálás előtti összeg</t>
  </si>
  <si>
    <t>Konszolidálás</t>
  </si>
  <si>
    <t>Konszolidált összeg</t>
  </si>
  <si>
    <t>Törvény szerinti illetmények, munkabérek (K1101)</t>
  </si>
  <si>
    <t>Normatív jutalmak (K1102)</t>
  </si>
  <si>
    <t>Céljuttatás, projektprémium (K1103)</t>
  </si>
  <si>
    <t>Készenléti, ügyeleti, helyettesítési díj, túlóra, túlszolgálat (K1104)</t>
  </si>
  <si>
    <t>Jubileumi jutalom (K1106)</t>
  </si>
  <si>
    <t>Béren kívüli juttatások (K1107)</t>
  </si>
  <si>
    <t>Ruházati költségtérítés (K1108)</t>
  </si>
  <si>
    <t>Közlekedési költségtérítés (K1109)</t>
  </si>
  <si>
    <t>Egyéb költségtérítések (K1110)</t>
  </si>
  <si>
    <t>Szociális támogatások (K1112)</t>
  </si>
  <si>
    <t>Foglalkoztatottak egyéb személyi juttatásai (&gt;=14)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</si>
  <si>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</si>
  <si>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</si>
  <si>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</si>
  <si>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</si>
  <si>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(=16+17+18) (K12)</t>
  </si>
  <si>
    <t>Személyi juttatások (=15+19) (K1)</t>
  </si>
  <si>
    <t>Munkaadókat terhelő járulékok és szociális hozzájárulási adó (=22+…+27)                                                                           (K2)</t>
  </si>
  <si>
    <t>ebből: szociális hozzájárulási adó (K2)</t>
  </si>
  <si>
    <t>ebből: rehabilitációs hozzájárulás (K2)</t>
  </si>
  <si>
    <t>ebből: táppénz hozzájárulás (K2)</t>
  </si>
  <si>
    <t>ebből: munkáltatót terhelő személyi jövedelemadó (K2)</t>
  </si>
  <si>
    <t>Szakmai anyagok beszerzése (K311)</t>
  </si>
  <si>
    <t>Üzemeltetési anyagok beszerzése (K312)</t>
  </si>
  <si>
    <t>31</t>
  </si>
  <si>
    <t>Készletbeszerzés (=28+29+30) (K31)</t>
  </si>
  <si>
    <t>Informatikai szolgáltatások igénybevétele (K321)</t>
  </si>
  <si>
    <t>Egyéb kommunikációs szolgáltatások (K322)</t>
  </si>
  <si>
    <t>Kommunikációs szolgáltatások (=32+33) (K32)</t>
  </si>
  <si>
    <t>Villamosenergia szolgáltatás díja (K3311)</t>
  </si>
  <si>
    <t>36</t>
  </si>
  <si>
    <t>Gázenergia szolgáltatás díja (K3312)</t>
  </si>
  <si>
    <t>38</t>
  </si>
  <si>
    <t>Víz- és csatorna szolgáltatás díja (K3314)</t>
  </si>
  <si>
    <t>39</t>
  </si>
  <si>
    <t>Közüzemi díjak (= 35+…+38) (K331)</t>
  </si>
  <si>
    <t>40</t>
  </si>
  <si>
    <t>Vásárolt élelmezés (K332)</t>
  </si>
  <si>
    <t>41</t>
  </si>
  <si>
    <t>Bérleti és lízing díjak (&gt;=42) (K333)</t>
  </si>
  <si>
    <t>Karbantartási, kisjavítási szolgáltatások (K334)</t>
  </si>
  <si>
    <t>Közvetített szolgáltatások  (&gt;=45) (K335)</t>
  </si>
  <si>
    <t>ebből: államháztartáson belül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</si>
  <si>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</si>
  <si>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</si>
  <si>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</si>
  <si>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</si>
  <si>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</si>
  <si>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</si>
  <si>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</si>
  <si>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</si>
  <si>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</si>
  <si>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</si>
  <si>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</si>
  <si>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Kiküldetések, reklám- és propagandakiadások (=50+51) (K34)</t>
  </si>
  <si>
    <t>Működési célú előzetesen felszámított általános forgalmi adó (K351)</t>
  </si>
  <si>
    <t>Fizetendő általános forgalmi adó  (K352)</t>
  </si>
  <si>
    <t>Kamatkiadások (&gt;=56+57) (K353)</t>
  </si>
  <si>
    <t>56</t>
  </si>
  <si>
    <t>ebből: államháztartáson belül (K353)</t>
  </si>
  <si>
    <t>62</t>
  </si>
  <si>
    <t>Egyéb dologi kiadások (K355)</t>
  </si>
  <si>
    <t>63</t>
  </si>
  <si>
    <t>Különféle befizetések és egyéb dologi kiadások (=53+54+55+58+62) (K35)</t>
  </si>
  <si>
    <t>Dologi kiadások (=31+34+49+52+63) (K3)</t>
  </si>
  <si>
    <t>Intézményi ellátottak pénzbeli juttatásai (&gt;=102+103) (K47)</t>
  </si>
  <si>
    <t>ebből: oktatásban résztvevők pénzbeli juttatásai (K47)</t>
  </si>
  <si>
    <t>104</t>
  </si>
  <si>
    <t>Egyéb nem intézményi ellátások (&gt;=105+…+123) (K48)</t>
  </si>
  <si>
    <t>120</t>
  </si>
  <si>
    <t>ebből: köztemetés [Szoctv. 48.§] (K48)</t>
  </si>
  <si>
    <t>121</t>
  </si>
  <si>
    <t>ebből: települési támogatás [Szoctv. 45. §], (K48)</t>
  </si>
  <si>
    <t>124</t>
  </si>
  <si>
    <t>Ellátottak pénzbeli juttatásai (=65+66+77+78+89+98+101+104) (K4)</t>
  </si>
  <si>
    <t>127</t>
  </si>
  <si>
    <t>A helyi önkormányzatok előző évi elszámolásából származó kiadások (K5021)</t>
  </si>
  <si>
    <t>128</t>
  </si>
  <si>
    <t>A helyi önkormányzatok törvényi előíráson alapuló befizetései (K5022)</t>
  </si>
  <si>
    <t>130</t>
  </si>
  <si>
    <t>Elvonások és befizetések (=127+128+129) (K502)</t>
  </si>
  <si>
    <t>Egyéb működési célú támogatások államháztartáson belülre (=155+…+164) (K506)</t>
  </si>
  <si>
    <t>ebből: központi költségvetési szervek (K506)</t>
  </si>
  <si>
    <t>ebből: helyi önkormányzatok és költségvetési szerveik (K506)</t>
  </si>
  <si>
    <t>162</t>
  </si>
  <si>
    <t>ebből: társulások és költségvetési szerveik (K506)</t>
  </si>
  <si>
    <t>Egyéb működési célú támogatások államháztartáson kívülre (=183+…+192) (K512)</t>
  </si>
  <si>
    <t>ebből: egyéb civil szervezetek (K512)</t>
  </si>
  <si>
    <t>ebből: egyéb vállalkozások (K512)</t>
  </si>
  <si>
    <t>Egyéb működési célú kiadások (=125+130+131+132+143+154+165+167+179+180+181+182+193) (K5)</t>
  </si>
  <si>
    <t>196</t>
  </si>
  <si>
    <t>Ingatlanok beszerzése, létesítése (&gt;=197) (K62)</t>
  </si>
  <si>
    <t>198</t>
  </si>
  <si>
    <t>Informatikai eszközök beszerzése, létesítése (K63)</t>
  </si>
  <si>
    <t>199</t>
  </si>
  <si>
    <t>Egyéb tárgyi eszközök beszerzése, létesítése (K64)</t>
  </si>
  <si>
    <t>204</t>
  </si>
  <si>
    <t>Beruházási célú előzetesen felszámított általános forgalmi adó (K67)</t>
  </si>
  <si>
    <t>Beruházások (=195+196+198+199+200+202+204) (K6)</t>
  </si>
  <si>
    <t>206</t>
  </si>
  <si>
    <t>Ingatlanok felújítása (K71)</t>
  </si>
  <si>
    <t>207</t>
  </si>
  <si>
    <t>Informatikai eszközök felújítása (K72)</t>
  </si>
  <si>
    <t>209</t>
  </si>
  <si>
    <t>Felújítási célú előzetesen felszámított általános forgalmi adó (K74)</t>
  </si>
  <si>
    <t>210</t>
  </si>
  <si>
    <t>Felújítások (=206+...+209) (K7)</t>
  </si>
  <si>
    <t>261</t>
  </si>
  <si>
    <t>Egyéb felhalmozási célú támogatások államháztartáson kívülre (=262+…+271) (K89)</t>
  </si>
  <si>
    <t>264</t>
  </si>
  <si>
    <t>ebből: egyéb civil szervezetek (K89)</t>
  </si>
  <si>
    <t>268</t>
  </si>
  <si>
    <t>ebből:önkormányzati többségi tulajdonú nem pénzügyi vállalkozások (K89)</t>
  </si>
  <si>
    <t>272</t>
  </si>
  <si>
    <t>Egyéb felhalmozási célú kiadások (=211+212+223+234+245+247+259+260+261) (K8)</t>
  </si>
  <si>
    <t>273</t>
  </si>
  <si>
    <t>Költségvetési kiadások (=20+21+64+124+194+205+210+272) (K1-K8)</t>
  </si>
  <si>
    <t>K02 - Önkormányzati (irányító szervi) konszolidált beszámoló - B1-B7.  költségvetési bevételek</t>
  </si>
  <si>
    <t>Helyi önkormányzatok működésének általános támogatása (B111)</t>
  </si>
  <si>
    <t>Települési önkormányzatok egyes szociális és gyermekjóléti feladatainak támogatása (B1131)</t>
  </si>
  <si>
    <t>Települési önkormányzatok gyermekétkeztetési feladatainak támogatása (B1132)</t>
  </si>
  <si>
    <t>Települési önkormányzatok szociális, gyermekjóléti  és gyermekétkeztetési feladatainak támogatása (=03+04) (B113)</t>
  </si>
  <si>
    <t>Önkormányzatok működési támogatásai (=01+02+05+06+07+08) (B11)</t>
  </si>
  <si>
    <t>Egyéb működési célú támogatások bevételei államháztartáson belülről (=35+…+44) (B16)</t>
  </si>
  <si>
    <t>ebből: egyéb fejezeti kezelésű előirányzatok (B16)</t>
  </si>
  <si>
    <t>ebből: társadalombiztosítás pénzügyi alapjai (B16)</t>
  </si>
  <si>
    <t>ebből: elkülönített állami pénzalapok (B16)</t>
  </si>
  <si>
    <t>Működési célú támogatások államháztartáson belülről (=09+...+12+23+34) (B1)</t>
  </si>
  <si>
    <t>Egyéb felhalmozási célú támogatások bevételei államháztartáson belülről (=71+…+80) (B25)</t>
  </si>
  <si>
    <t>ebből: központi vagy fejezeti kezelésű előirányzatok EU-s programokra és azok hazai társfinanszírozása (B25)</t>
  </si>
  <si>
    <t>81</t>
  </si>
  <si>
    <t>Felhalmozási célú támogatások államháztartáson belülről (=46+47+48+59+70) (B2)</t>
  </si>
  <si>
    <t>108</t>
  </si>
  <si>
    <t>Vagyoni tipusú adók (=109+…+114) (B34)</t>
  </si>
  <si>
    <t>109</t>
  </si>
  <si>
    <t>ebből: építményadó  (B34)</t>
  </si>
  <si>
    <t>110</t>
  </si>
  <si>
    <t>ebből: magánszemélyek kommunális adója (B34)</t>
  </si>
  <si>
    <t>115</t>
  </si>
  <si>
    <t>Értékesítési és forgalmi adók (=116+…+135) (B351)</t>
  </si>
  <si>
    <t>ebből: állandó jelleggel végzett iparűzési tevékenység után fizetett helyi iparűzési adó (B351)</t>
  </si>
  <si>
    <t>Termékek és szolgáltatások adói (=115+136+140+141+145)  (B35)</t>
  </si>
  <si>
    <t>Egyéb közhatalmi bevételek (&gt;=164+…+181) (B36)</t>
  </si>
  <si>
    <t>ebből: egyéb bírság (B36)</t>
  </si>
  <si>
    <t>ebből: önkormányzat által beszedett talajterhelési díj (B36)</t>
  </si>
  <si>
    <t>Közhatalmi bevételek (=93+94+104+108+162+163) (B3)</t>
  </si>
  <si>
    <t>Készletértékesítés ellenértéke (B401)</t>
  </si>
  <si>
    <t>Szolgáltatások ellenértéke (&gt;=185+186) (B402)</t>
  </si>
  <si>
    <t>ebből:tárgyi eszközök bérbeadásából származó bevétel (B402)</t>
  </si>
  <si>
    <t>187</t>
  </si>
  <si>
    <t>Közvetített szolgáltatások ellenértéke  (&gt;=188) (B403)</t>
  </si>
  <si>
    <t>189</t>
  </si>
  <si>
    <t>Tulajdonosi bevételek (&gt;=190+…+195) (B404)</t>
  </si>
  <si>
    <t>192</t>
  </si>
  <si>
    <t>Ellátási díjak (B405)</t>
  </si>
  <si>
    <t>197</t>
  </si>
  <si>
    <t>Kiszámlázott általános forgalmi adó (B406)</t>
  </si>
  <si>
    <t>Befektetett pénzügyi eszközökből származó bevételek (&gt;=200+…+202) (B4081)</t>
  </si>
  <si>
    <t>203</t>
  </si>
  <si>
    <t>Egyéb kapott (járó) kamatok és kamatjellegű bevételek (&gt;=204+205+206) (B4082)</t>
  </si>
  <si>
    <t>Kamatbevételek és más nyereségjellegű bevételek (=199+203) (B408)</t>
  </si>
  <si>
    <t>215</t>
  </si>
  <si>
    <t>Biztosító által fizetett kártérítés (B410)</t>
  </si>
  <si>
    <t>216</t>
  </si>
  <si>
    <t>Egyéb működési bevételek (&gt;=217+218) (B411)</t>
  </si>
  <si>
    <t>217</t>
  </si>
  <si>
    <t>ebből: a szerződés megerősítésével, a szerződésszegéssel kapcsolatos véglegesen járó bevételek, a szerződésen kívüli károkozásért, személyiségi, dologi vagy más jog megsértéséért, jogalap nélküli gazdagodásért kapott összegek (B411)</t>
  </si>
  <si>
    <t>218</t>
  </si>
  <si>
    <t>ebből: kiadások visszatérítései (B411)</t>
  </si>
  <si>
    <t>219</t>
  </si>
  <si>
    <t>Működési bevételek (=183+184+187+189+196+197+198+207+214+215+216) (B4)</t>
  </si>
  <si>
    <t>222</t>
  </si>
  <si>
    <t>Ingatlanok értékesítése (&gt;=223) (B52)</t>
  </si>
  <si>
    <t>Egyéb tárgyi eszközök értékesítése (B53)</t>
  </si>
  <si>
    <t>230</t>
  </si>
  <si>
    <t>Felhalmozási bevételek (=220+222+224+225+228) (B5)</t>
  </si>
  <si>
    <t>244</t>
  </si>
  <si>
    <t>Egyéb működési célú átvett pénzeszközök (=245…+255) (B65)</t>
  </si>
  <si>
    <t>ebből: egyéb vállalkozások (B65)</t>
  </si>
  <si>
    <t>256</t>
  </si>
  <si>
    <t>Működési célú átvett pénzeszközök (=231+...+234+244) (B6)</t>
  </si>
  <si>
    <t>260</t>
  </si>
  <si>
    <t>Felhalmozási célú visszatérítendő támogatások, kölcsönök visszatérülése államháztartáson kívülről (=261+…+269) (B74)</t>
  </si>
  <si>
    <t>270</t>
  </si>
  <si>
    <t>Egyéb felhalmozási célú átvett pénzeszközök (=271+…+281) (B75)</t>
  </si>
  <si>
    <t>274</t>
  </si>
  <si>
    <t>ebből: háztartások (B75)</t>
  </si>
  <si>
    <t>277</t>
  </si>
  <si>
    <t>ebből:önkormányzati többségi tulajdonú nem pénzügyi vállalkozások (B75)</t>
  </si>
  <si>
    <t>282</t>
  </si>
  <si>
    <t>Felhalmozási célú átvett pénzeszközök (=257+…+260+270) (B7)</t>
  </si>
  <si>
    <t>283</t>
  </si>
  <si>
    <t>Költségvetési bevételek (=45+81+182+219+230+256+282) (B1-B7)</t>
  </si>
  <si>
    <t>K03 - Önkormányzati (irányító szervi) konszolidált beszámoló - K9. Finanszírozási kiadások</t>
  </si>
  <si>
    <t>Belföldi finanszírozás kiadásai (=06+17+…+23+26) (K91)</t>
  </si>
  <si>
    <t>Finanszírozási kiadások (=27+35+36+37) (K9)</t>
  </si>
  <si>
    <t>K04 - Önkormányzati (irányító szervi) konszolidált beszámoló -  B8. Finanszírozási bevételek</t>
  </si>
  <si>
    <t>Előző év költségvetési maradványának igénybevétele (B8131)</t>
  </si>
  <si>
    <t>Maradvány igénybevétele (=11+12) (B813)</t>
  </si>
  <si>
    <t>Központi, irányító szervi támogatás (B816)</t>
  </si>
  <si>
    <t>Belföldi finanszírozás bevételei (=04+10+13+…+18+21) (B81)</t>
  </si>
  <si>
    <t>Finanszírozási bevételek (=22+28+29+30) (B8)</t>
  </si>
  <si>
    <t>K12 - Önkormányzati (irányító szervi) konszolidált beszámoló - Konszolidált mérleg</t>
  </si>
  <si>
    <t>C/III-IV. Forintszámlák és Devizaszámlák (=C/III/1+C/III/2+CIV/1+C/IV/2)</t>
  </si>
  <si>
    <t>E) EGYÉB SAJÁTOS ELSZÁMOLÁSOK (=E/I+…+E/II)</t>
  </si>
  <si>
    <t>G/I-III Nemzeti vagyon és egyéb eszközök induláskori értéke és változásai</t>
  </si>
  <si>
    <t>K13 - Önkormányzati (irányító szervi) konszolidált beszámoló - Konszolidált eredménykimutatás</t>
  </si>
  <si>
    <t>C) MÉRLEG SZERINTI EREDMÉNY (=±A±B)</t>
  </si>
  <si>
    <t>PK_A - Tárgyidőszaki pénzforgalom levezetése a főkönyvi kivonat adatai alapján</t>
  </si>
  <si>
    <t>Összeg (a főkönyvben szereplő előjelnek megfelően) Ft-ban</t>
  </si>
  <si>
    <t>A. 32-33. számlák nyitó tárgyidőszaki egyenlege összesen ( =2+3)</t>
  </si>
  <si>
    <t>32. számlák nyitó tárgyidőszaki egyenlege [+32]</t>
  </si>
  <si>
    <t>33. számlák nyitó tárgyidőszaki egyenlege [+(3311+3312+3318) + (3321+3322+3328)]</t>
  </si>
  <si>
    <t>B. Korrekciós tételek összesen: (5+6+7+8+9-10-11-12-13-14+15-16-23-30-31-32-33-34-35-36+39+42+43+44+45+46+47-50+51-52)</t>
  </si>
  <si>
    <t>Kiadások nyilvántartási ellenszámla  tárgyidőszaki egyenlege [-003]</t>
  </si>
  <si>
    <t>Bevételek nyilvántartási ellenszámla  tárgyidőszaki egyenlege [+005]</t>
  </si>
  <si>
    <t>Előző év költségvetési maradványának igénybevétele teljesítése tárgyidőszaki egyenlege [-0981313]</t>
  </si>
  <si>
    <t>Adott előlegek számla  tárgyidőszaki forgalma összesen [+/-3651] (17+18+19+20+21+22)</t>
  </si>
  <si>
    <t>Túlfizetések, téves és visszajáró kifizetések tárgyidőszaki forgalma [+/-36516]</t>
  </si>
  <si>
    <t>Folyósított, megelőlegezett társadalombiztosítási és családtámogatási ellátások elszámolása számla tárgyidőszaki forgalma [+/-3657]</t>
  </si>
  <si>
    <t>Kapott előlegek tárgyidőszaki forgalma [+/-3671] (40+41)</t>
  </si>
  <si>
    <t>Túlfizetések, téves és visszajáró befizetések tárgyidőszaki forgalma [+/-36711]</t>
  </si>
  <si>
    <t>Továbbadási célból folyósított támogatások, ellátások elszámolása számla tárgyidőszaki forgalma [+/-3672]</t>
  </si>
  <si>
    <t>Más szervezetet megillető bevételek elszámolása számla tárgyidőszaki forgalma [+/-3673]</t>
  </si>
  <si>
    <t>Letétre, megőrzésre, fedezetkezelésre átvett pénzeszközök, biztosítékok tárgyidőszaki forgalma [+/-3678]</t>
  </si>
  <si>
    <t>C. 32-33. számlák számított tárgyidőszaki záró egyenlege (A + B)</t>
  </si>
  <si>
    <t>D. 32-33. számlák főkönyvi kivonat szerinti záró tárgyidőszaki egyenlege [+32 + (3311+3312+3318) + (3321+3322+3328)]</t>
  </si>
  <si>
    <t>58</t>
  </si>
  <si>
    <t>Pénzeszközök lekötött bankbetétként elhelyezése teljesítése tárgyidőszaki egyenlege [+059163]</t>
  </si>
  <si>
    <t>Lekötött bankbetétek megszüntetése teljesítése tárgyidőszaki egyenlege [- 098173]</t>
  </si>
  <si>
    <t>66</t>
  </si>
  <si>
    <t>Tájékoztató adat: Kincsárban vezetett forintszámlák tárgyidőszaki záró állománya [3312]</t>
  </si>
  <si>
    <t>Település Ellátó és Szolgáltató Szervezet</t>
  </si>
  <si>
    <t>Családsegítő és Gyermekjóléti Szolgálat Berhida</t>
  </si>
  <si>
    <t>Családsegítő és Gyermekjóléti Szolgálat Vilonya</t>
  </si>
  <si>
    <t>Családsegítő és Gyermekjóléti Szolgálat</t>
  </si>
  <si>
    <t>Felhalmozási célő tám. Áht belülről</t>
  </si>
  <si>
    <t>állami megelőlegezés B-K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</si>
  <si>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 támog.ként</t>
    </r>
  </si>
  <si>
    <r>
      <rPr>
        <b/>
        <sz val="10"/>
        <rFont val="Arial CE"/>
        <charset val="238"/>
      </rPr>
      <t>ÖNKORMÁNYZATI KIEGÉSZÍTÉS saját (közhatalmi, helyi adó, felhalmozási, műk. stb ) bevételéből</t>
    </r>
    <r>
      <rPr>
        <sz val="10"/>
        <rFont val="Arial CE"/>
        <charset val="238"/>
      </rPr>
      <t xml:space="preserve"> intézmények működéséhez</t>
    </r>
  </si>
  <si>
    <t>MARADVÁNY</t>
  </si>
  <si>
    <t>Irányító szervi támogatás</t>
  </si>
  <si>
    <t xml:space="preserve">Az önkormányzat és intézményei, illetve a Hétszínvirág Napközi-otthonos Óvoda és a Berhidai Szociális és Gyermekjóléti Szolgálat 2024. évi pénzügyi adatainak </t>
  </si>
  <si>
    <t>4. táblázat a ../2025.(V.) rendelethez</t>
  </si>
  <si>
    <t>7. táblázat a ../2025.(V.) rendelethez</t>
  </si>
  <si>
    <t>8. táblázat a ../2025.(V.) rendelethez</t>
  </si>
  <si>
    <t>9.a táblázat a ../2025.(V.) rendelethez</t>
  </si>
  <si>
    <t>9.b táblázat a ../2025.(V.) rendelethez</t>
  </si>
  <si>
    <t>1. táblázat a ../2025.(V.) rendelethez</t>
  </si>
  <si>
    <t>1.a táblázat a ../2025.(V.) rendelethez</t>
  </si>
  <si>
    <t>1.b táblázat a ../2025.(V.) rendelethez</t>
  </si>
  <si>
    <t>1.c táblázat a ../2025.(V.) rendelethez</t>
  </si>
  <si>
    <t>2. táblázat a ../2025.(V.) rendelethez</t>
  </si>
  <si>
    <t>2.a  táblázat a ../2025.(V.) rendelethez</t>
  </si>
  <si>
    <t>2.b táblázat a ../2025.(V.) rendelethez</t>
  </si>
  <si>
    <t>2.c táblázat a ../2025.(V.) rendelethez</t>
  </si>
  <si>
    <t>2.d táblázat a ../2025.(V.) rendelethez</t>
  </si>
  <si>
    <t>2.e táblázat a ../2025.(V.) rendelethez</t>
  </si>
  <si>
    <t>2024 évi zárszámadás</t>
  </si>
  <si>
    <t>9.c táblázat a ../2025.(V.) rendelethez</t>
  </si>
  <si>
    <t>10. táblázat a ../2025.(V.) rendelethez</t>
  </si>
  <si>
    <t>24. táblázat a ../2025.(V.) rendelethez</t>
  </si>
  <si>
    <t>23.. táblázat a ../2025.(V.) rendelethez</t>
  </si>
  <si>
    <t>22. táblázat a ../2025.(V.) rendelethez</t>
  </si>
  <si>
    <t>21. táblázat a ../2025.(V.) rendelethez</t>
  </si>
  <si>
    <t>20. táblázat a ../2025.(V.) rendelethez</t>
  </si>
  <si>
    <t>19. táblázat a ../2025.(V.) rendelethez</t>
  </si>
  <si>
    <t>18. táblázat a ../2025.(V.) rendelethez</t>
  </si>
  <si>
    <t>11. táblázat a ../2025.(V.) rendelethez</t>
  </si>
  <si>
    <t>1,a. táblázat a ../2025.(V.) rendelethez</t>
  </si>
  <si>
    <t>12.b táblázat a ../2025.(V.) rendelethez</t>
  </si>
  <si>
    <t>13. táblázat a ../2025.(V.) rendelethez</t>
  </si>
  <si>
    <t>14. táblázat a ../2025.(V.) rendelethez</t>
  </si>
  <si>
    <t>15. táblázat a ../2025.(V.) rendelethez</t>
  </si>
  <si>
    <t>16. táblázat a ../2025.(V.) rendelethez</t>
  </si>
  <si>
    <t>17.a. táblázat a ../2025.(V.) rendelethez</t>
  </si>
  <si>
    <t>17.b. táblázat a ../2025.(V.) rendelethez</t>
  </si>
  <si>
    <t>17.c. táblázat a ../2025.(V.) rendelethez</t>
  </si>
  <si>
    <t>25. táblázat a ../2025.(V.) rendelethez</t>
  </si>
  <si>
    <t>2023. évi Költségvetési maradvány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</si>
</sst>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(* #,##0.00_);_(* \(#,##0.00\);_(* &quot;-&quot;??_);_(@_)"/>
    <numFmt numFmtId="167" formatCode="_(* #,##0_);_(* \(#,##0\);_(* &quot;-&quot;??_);_(@_)"/>
    <numFmt numFmtId="168" formatCode="#,##0.0"/>
    <numFmt numFmtId="169" formatCode="0.0"/>
    <numFmt numFmtId="170" formatCode="_-* #,##0\ [$Ft-40E]_-;\-* #,##0\ [$Ft-40E]_-;_-* &quot;-&quot;??\ [$Ft-40E]_-;_-@_-"/>
    <numFmt numFmtId="172" formatCode="_-* #,##0.0\ _F_t_-;\-* #,##0.0\ _F_t_-;_-* &quot;-&quot;??\ _F_t_-;_-@_-"/>
  </numFmts>
  <fonts count="7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53"/>
      <name val="Times New Roman"/>
      <family val="1"/>
      <charset val="238"/>
    </font>
    <font>
      <sz val="10"/>
      <color rgb="FF000000"/>
      <name val="Arial CE"/>
    </font>
    <font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FF0000"/>
      <name val="Times New Roman"/>
      <family val="1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</borders>
  <cellStyleXfs count="100">
    <xf numFmtId="0" fontId="0" fillId="0" borderId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7" fillId="0" borderId="0"/>
    <xf numFmtId="0" fontId="21" fillId="0" borderId="0"/>
    <xf numFmtId="43" fontId="22" fillId="0" borderId="0" applyFont="0" applyFill="0" applyBorder="0" applyAlignment="0" applyProtection="0"/>
    <xf numFmtId="0" fontId="29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0" fontId="29" fillId="0" borderId="0"/>
    <xf numFmtId="0" fontId="7" fillId="0" borderId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</cellStyleXfs>
  <cellXfs count="977">
    <xf numFmtId="0" fontId="0" fillId="0" borderId="0" xfId="0"/>
    <xf numFmtId="16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top" wrapText="1"/>
    </xf>
    <xf numFmtId="0" fontId="25" fillId="0" borderId="1" xfId="0" applyFont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right" vertical="top" wrapText="1"/>
    </xf>
    <xf numFmtId="3" fontId="25" fillId="2" borderId="1" xfId="0" applyNumberFormat="1" applyFont="1" applyFill="1" applyBorder="1" applyAlignment="1">
      <alignment horizontal="right" vertical="top" wrapText="1"/>
    </xf>
    <xf numFmtId="3" fontId="25" fillId="3" borderId="1" xfId="0" applyNumberFormat="1" applyFont="1" applyFill="1" applyBorder="1" applyAlignment="1">
      <alignment horizontal="right" vertical="top" wrapText="1"/>
    </xf>
    <xf numFmtId="3" fontId="25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5" fillId="7" borderId="1" xfId="0" applyNumberFormat="1" applyFont="1" applyFill="1" applyBorder="1" applyAlignment="1">
      <alignment horizontal="right" vertical="top" wrapText="1"/>
    </xf>
    <xf numFmtId="3" fontId="24" fillId="7" borderId="1" xfId="0" applyNumberFormat="1" applyFont="1" applyFill="1" applyBorder="1" applyAlignment="1">
      <alignment horizontal="right" vertical="top" wrapText="1"/>
    </xf>
    <xf numFmtId="3" fontId="25" fillId="8" borderId="1" xfId="0" applyNumberFormat="1" applyFont="1" applyFill="1" applyBorder="1" applyAlignment="1">
      <alignment horizontal="right" vertical="top" wrapText="1"/>
    </xf>
    <xf numFmtId="3" fontId="24" fillId="2" borderId="1" xfId="0" applyNumberFormat="1" applyFont="1" applyFill="1" applyBorder="1" applyAlignment="1">
      <alignment horizontal="right" vertical="top" wrapText="1"/>
    </xf>
    <xf numFmtId="3" fontId="25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0" xfId="0" applyBorder="1"/>
    <xf numFmtId="0" fontId="35" fillId="0" borderId="0" xfId="10" applyFont="1"/>
    <xf numFmtId="0" fontId="36" fillId="0" borderId="0" xfId="10" applyFont="1"/>
    <xf numFmtId="0" fontId="25" fillId="0" borderId="0" xfId="16" applyFont="1"/>
    <xf numFmtId="0" fontId="25" fillId="0" borderId="0" xfId="10" applyFont="1" applyAlignment="1">
      <alignment horizontal="left"/>
    </xf>
    <xf numFmtId="0" fontId="35" fillId="0" borderId="0" xfId="16" applyFont="1"/>
    <xf numFmtId="0" fontId="25" fillId="0" borderId="0" xfId="10"/>
    <xf numFmtId="0" fontId="31" fillId="0" borderId="0" xfId="17" applyFont="1"/>
    <xf numFmtId="0" fontId="29" fillId="0" borderId="0" xfId="20" applyBorder="1"/>
    <xf numFmtId="0" fontId="29" fillId="0" borderId="0" xfId="20" applyFont="1"/>
    <xf numFmtId="0" fontId="24" fillId="0" borderId="0" xfId="10" applyFont="1"/>
    <xf numFmtId="0" fontId="25" fillId="0" borderId="0" xfId="14"/>
    <xf numFmtId="0" fontId="24" fillId="0" borderId="0" xfId="14" applyFont="1" applyAlignment="1">
      <alignment horizontal="left"/>
    </xf>
    <xf numFmtId="0" fontId="24" fillId="0" borderId="0" xfId="14" applyFont="1"/>
    <xf numFmtId="0" fontId="35" fillId="0" borderId="0" xfId="14" applyFont="1"/>
    <xf numFmtId="0" fontId="25" fillId="8" borderId="22" xfId="14" applyFill="1" applyBorder="1"/>
    <xf numFmtId="0" fontId="25" fillId="0" borderId="22" xfId="14" applyBorder="1"/>
    <xf numFmtId="0" fontId="25" fillId="0" borderId="22" xfId="14" applyFont="1" applyBorder="1"/>
    <xf numFmtId="0" fontId="25" fillId="8" borderId="1" xfId="14" applyFill="1" applyBorder="1"/>
    <xf numFmtId="0" fontId="25" fillId="0" borderId="5" xfId="14" applyBorder="1"/>
    <xf numFmtId="0" fontId="25" fillId="0" borderId="22" xfId="14" applyFill="1" applyBorder="1"/>
    <xf numFmtId="0" fontId="25" fillId="9" borderId="1" xfId="14" applyFill="1" applyBorder="1"/>
    <xf numFmtId="0" fontId="25" fillId="0" borderId="0" xfId="14" applyBorder="1"/>
    <xf numFmtId="0" fontId="25" fillId="0" borderId="0" xfId="14" applyFont="1" applyBorder="1"/>
    <xf numFmtId="0" fontId="24" fillId="0" borderId="0" xfId="14" applyFont="1" applyAlignment="1">
      <alignment horizontal="center"/>
    </xf>
    <xf numFmtId="165" fontId="25" fillId="0" borderId="22" xfId="1" applyNumberFormat="1" applyFont="1" applyBorder="1"/>
    <xf numFmtId="165" fontId="25" fillId="3" borderId="22" xfId="1" applyNumberFormat="1" applyFont="1" applyFill="1" applyBorder="1"/>
    <xf numFmtId="165" fontId="25" fillId="8" borderId="1" xfId="1" applyNumberFormat="1" applyFont="1" applyFill="1" applyBorder="1"/>
    <xf numFmtId="165" fontId="25" fillId="9" borderId="1" xfId="1" applyNumberFormat="1" applyFont="1" applyFill="1" applyBorder="1"/>
    <xf numFmtId="165" fontId="25" fillId="0" borderId="0" xfId="1" applyNumberFormat="1" applyFont="1"/>
    <xf numFmtId="165" fontId="25" fillId="0" borderId="0" xfId="1" applyNumberFormat="1" applyFont="1" applyBorder="1"/>
    <xf numFmtId="0" fontId="25" fillId="0" borderId="0" xfId="15"/>
    <xf numFmtId="0" fontId="24" fillId="0" borderId="0" xfId="15" applyFont="1"/>
    <xf numFmtId="0" fontId="25" fillId="0" borderId="0" xfId="15" applyAlignment="1">
      <alignment horizontal="center"/>
    </xf>
    <xf numFmtId="0" fontId="35" fillId="0" borderId="0" xfId="18" applyFont="1"/>
    <xf numFmtId="0" fontId="35" fillId="0" borderId="0" xfId="15" applyFont="1"/>
    <xf numFmtId="0" fontId="39" fillId="9" borderId="2" xfId="15" applyFont="1" applyFill="1" applyBorder="1" applyAlignment="1">
      <alignment horizontal="center"/>
    </xf>
    <xf numFmtId="0" fontId="39" fillId="9" borderId="9" xfId="15" applyFont="1" applyFill="1" applyBorder="1" applyAlignment="1">
      <alignment horizontal="center"/>
    </xf>
    <xf numFmtId="0" fontId="40" fillId="9" borderId="22" xfId="15" applyFont="1" applyFill="1" applyBorder="1"/>
    <xf numFmtId="0" fontId="40" fillId="9" borderId="24" xfId="15" applyFont="1" applyFill="1" applyBorder="1"/>
    <xf numFmtId="0" fontId="39" fillId="9" borderId="24" xfId="15" applyFont="1" applyFill="1" applyBorder="1" applyAlignment="1">
      <alignment horizontal="center"/>
    </xf>
    <xf numFmtId="0" fontId="39" fillId="9" borderId="5" xfId="15" applyFont="1" applyFill="1" applyBorder="1" applyAlignment="1">
      <alignment horizontal="center"/>
    </xf>
    <xf numFmtId="0" fontId="39" fillId="9" borderId="11" xfId="15" applyFont="1" applyFill="1" applyBorder="1" applyAlignment="1">
      <alignment horizontal="center"/>
    </xf>
    <xf numFmtId="0" fontId="41" fillId="0" borderId="1" xfId="15" applyFont="1" applyBorder="1" applyAlignment="1">
      <alignment horizontal="center"/>
    </xf>
    <xf numFmtId="0" fontId="41" fillId="0" borderId="8" xfId="15" applyFont="1" applyBorder="1"/>
    <xf numFmtId="165" fontId="41" fillId="3" borderId="8" xfId="4" applyNumberFormat="1" applyFont="1" applyFill="1" applyBorder="1" applyAlignment="1">
      <alignment horizontal="right"/>
    </xf>
    <xf numFmtId="165" fontId="41" fillId="3" borderId="1" xfId="5" applyNumberFormat="1" applyFont="1" applyFill="1" applyBorder="1" applyAlignment="1">
      <alignment horizontal="right"/>
    </xf>
    <xf numFmtId="165" fontId="41" fillId="3" borderId="8" xfId="5" applyNumberFormat="1" applyFont="1" applyFill="1" applyBorder="1" applyAlignment="1">
      <alignment horizontal="right"/>
    </xf>
    <xf numFmtId="165" fontId="41" fillId="0" borderId="8" xfId="5" applyNumberFormat="1" applyFont="1" applyBorder="1" applyAlignment="1">
      <alignment horizontal="right"/>
    </xf>
    <xf numFmtId="165" fontId="41" fillId="0" borderId="1" xfId="5" applyNumberFormat="1" applyFont="1" applyBorder="1" applyAlignment="1">
      <alignment horizontal="right"/>
    </xf>
    <xf numFmtId="0" fontId="42" fillId="9" borderId="1" xfId="15" applyFont="1" applyFill="1" applyBorder="1" applyAlignment="1">
      <alignment horizontal="center"/>
    </xf>
    <xf numFmtId="0" fontId="42" fillId="9" borderId="1" xfId="15" applyFont="1" applyFill="1" applyBorder="1"/>
    <xf numFmtId="165" fontId="42" fillId="9" borderId="1" xfId="5" applyNumberFormat="1" applyFont="1" applyFill="1" applyBorder="1" applyAlignment="1">
      <alignment horizontal="right"/>
    </xf>
    <xf numFmtId="0" fontId="25" fillId="0" borderId="0" xfId="10" applyAlignment="1"/>
    <xf numFmtId="0" fontId="25" fillId="0" borderId="0" xfId="16"/>
    <xf numFmtId="0" fontId="41" fillId="0" borderId="22" xfId="10" applyFont="1" applyBorder="1" applyAlignment="1">
      <alignment horizontal="center"/>
    </xf>
    <xf numFmtId="0" fontId="42" fillId="9" borderId="22" xfId="10" applyFont="1" applyFill="1" applyBorder="1" applyAlignment="1">
      <alignment horizontal="center"/>
    </xf>
    <xf numFmtId="0" fontId="42" fillId="9" borderId="24" xfId="10" applyFont="1" applyFill="1" applyBorder="1" applyAlignment="1">
      <alignment horizontal="center"/>
    </xf>
    <xf numFmtId="0" fontId="42" fillId="9" borderId="0" xfId="10" applyFont="1" applyFill="1" applyBorder="1" applyAlignment="1">
      <alignment horizontal="center"/>
    </xf>
    <xf numFmtId="0" fontId="25" fillId="9" borderId="22" xfId="10" applyFill="1" applyBorder="1"/>
    <xf numFmtId="165" fontId="25" fillId="0" borderId="0" xfId="4" applyNumberFormat="1"/>
    <xf numFmtId="165" fontId="25" fillId="0" borderId="0" xfId="4" applyNumberFormat="1" applyAlignment="1"/>
    <xf numFmtId="0" fontId="25" fillId="0" borderId="0" xfId="10" applyFont="1"/>
    <xf numFmtId="165" fontId="32" fillId="0" borderId="0" xfId="1" applyNumberFormat="1" applyFont="1"/>
    <xf numFmtId="0" fontId="27" fillId="0" borderId="0" xfId="10" applyFont="1"/>
    <xf numFmtId="3" fontId="0" fillId="0" borderId="0" xfId="0" applyNumberFormat="1"/>
    <xf numFmtId="3" fontId="25" fillId="10" borderId="1" xfId="0" applyNumberFormat="1" applyFont="1" applyFill="1" applyBorder="1" applyAlignment="1">
      <alignment horizontal="right" vertical="top" wrapText="1"/>
    </xf>
    <xf numFmtId="0" fontId="26" fillId="0" borderId="0" xfId="0" applyFont="1"/>
    <xf numFmtId="0" fontId="0" fillId="0" borderId="0" xfId="0" applyBorder="1"/>
    <xf numFmtId="0" fontId="26" fillId="3" borderId="0" xfId="0" applyFont="1" applyFill="1"/>
    <xf numFmtId="0" fontId="25" fillId="0" borderId="1" xfId="0" applyFont="1" applyBorder="1" applyAlignment="1">
      <alignment horizontal="left" vertical="top" wrapText="1"/>
    </xf>
    <xf numFmtId="3" fontId="25" fillId="11" borderId="1" xfId="0" applyNumberFormat="1" applyFont="1" applyFill="1" applyBorder="1" applyAlignment="1">
      <alignment horizontal="right" vertical="top" wrapText="1"/>
    </xf>
    <xf numFmtId="0" fontId="25" fillId="10" borderId="1" xfId="0" applyFont="1" applyFill="1" applyBorder="1" applyAlignment="1">
      <alignment horizontal="left" vertical="top" wrapText="1"/>
    </xf>
    <xf numFmtId="3" fontId="25" fillId="12" borderId="1" xfId="0" applyNumberFormat="1" applyFont="1" applyFill="1" applyBorder="1" applyAlignment="1">
      <alignment horizontal="right" vertical="top" wrapText="1"/>
    </xf>
    <xf numFmtId="0" fontId="0" fillId="10" borderId="0" xfId="0" applyFill="1"/>
    <xf numFmtId="0" fontId="24" fillId="2" borderId="1" xfId="0" applyFont="1" applyFill="1" applyBorder="1" applyAlignment="1">
      <alignment horizontal="left" vertical="top" wrapText="1"/>
    </xf>
    <xf numFmtId="3" fontId="24" fillId="10" borderId="1" xfId="0" applyNumberFormat="1" applyFont="1" applyFill="1" applyBorder="1" applyAlignment="1">
      <alignment horizontal="right" vertical="top" wrapText="1"/>
    </xf>
    <xf numFmtId="0" fontId="25" fillId="0" borderId="22" xfId="0" applyFont="1" applyFill="1" applyBorder="1" applyAlignment="1">
      <alignment horizontal="left" vertical="top" wrapText="1"/>
    </xf>
    <xf numFmtId="3" fontId="25" fillId="13" borderId="1" xfId="0" applyNumberFormat="1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10" borderId="6" xfId="22" applyFont="1" applyFill="1" applyBorder="1" applyAlignment="1">
      <alignment horizontal="left" vertical="center" wrapText="1"/>
    </xf>
    <xf numFmtId="0" fontId="23" fillId="14" borderId="6" xfId="22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top" wrapText="1"/>
    </xf>
    <xf numFmtId="0" fontId="24" fillId="6" borderId="2" xfId="0" applyFont="1" applyFill="1" applyBorder="1" applyAlignment="1">
      <alignment horizontal="left" vertical="top" wrapText="1"/>
    </xf>
    <xf numFmtId="0" fontId="0" fillId="13" borderId="32" xfId="0" applyFill="1" applyBorder="1"/>
    <xf numFmtId="3" fontId="0" fillId="13" borderId="4" xfId="0" applyNumberFormat="1" applyFill="1" applyBorder="1"/>
    <xf numFmtId="164" fontId="23" fillId="0" borderId="33" xfId="0" applyNumberFormat="1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/>
    </xf>
    <xf numFmtId="3" fontId="24" fillId="11" borderId="38" xfId="0" applyNumberFormat="1" applyFont="1" applyFill="1" applyBorder="1" applyAlignment="1">
      <alignment horizontal="right" vertical="top" wrapText="1"/>
    </xf>
    <xf numFmtId="3" fontId="24" fillId="0" borderId="36" xfId="0" applyNumberFormat="1" applyFont="1" applyBorder="1" applyAlignment="1">
      <alignment horizontal="right" vertical="top" wrapText="1"/>
    </xf>
    <xf numFmtId="3" fontId="24" fillId="0" borderId="35" xfId="0" applyNumberFormat="1" applyFont="1" applyBorder="1" applyAlignment="1">
      <alignment horizontal="right" vertical="top" wrapText="1"/>
    </xf>
    <xf numFmtId="0" fontId="25" fillId="0" borderId="33" xfId="0" applyFont="1" applyBorder="1" applyAlignment="1">
      <alignment horizontal="center" vertical="top" wrapText="1"/>
    </xf>
    <xf numFmtId="0" fontId="24" fillId="5" borderId="33" xfId="0" applyFont="1" applyFill="1" applyBorder="1" applyAlignment="1">
      <alignment horizontal="left" vertical="top" wrapText="1"/>
    </xf>
    <xf numFmtId="3" fontId="25" fillId="11" borderId="33" xfId="0" applyNumberFormat="1" applyFont="1" applyFill="1" applyBorder="1" applyAlignment="1">
      <alignment horizontal="right" vertical="top" wrapText="1"/>
    </xf>
    <xf numFmtId="3" fontId="25" fillId="5" borderId="33" xfId="0" applyNumberFormat="1" applyFont="1" applyFill="1" applyBorder="1" applyAlignment="1">
      <alignment horizontal="right" vertical="top" wrapText="1"/>
    </xf>
    <xf numFmtId="0" fontId="25" fillId="0" borderId="39" xfId="0" applyFont="1" applyBorder="1" applyAlignment="1">
      <alignment horizontal="left" vertical="top" wrapText="1"/>
    </xf>
    <xf numFmtId="3" fontId="25" fillId="11" borderId="12" xfId="0" applyNumberFormat="1" applyFont="1" applyFill="1" applyBorder="1" applyAlignment="1">
      <alignment horizontal="right" vertical="top" wrapText="1"/>
    </xf>
    <xf numFmtId="3" fontId="25" fillId="3" borderId="40" xfId="0" applyNumberFormat="1" applyFont="1" applyFill="1" applyBorder="1" applyAlignment="1">
      <alignment horizontal="right" vertical="top" wrapText="1"/>
    </xf>
    <xf numFmtId="3" fontId="25" fillId="3" borderId="33" xfId="0" applyNumberFormat="1" applyFont="1" applyFill="1" applyBorder="1" applyAlignment="1">
      <alignment horizontal="right" vertical="top" wrapText="1"/>
    </xf>
    <xf numFmtId="3" fontId="25" fillId="0" borderId="40" xfId="0" applyNumberFormat="1" applyFont="1" applyBorder="1" applyAlignment="1">
      <alignment horizontal="right" vertical="top" wrapText="1"/>
    </xf>
    <xf numFmtId="3" fontId="25" fillId="0" borderId="33" xfId="0" applyNumberFormat="1" applyFont="1" applyBorder="1" applyAlignment="1">
      <alignment horizontal="right" vertical="top" wrapText="1"/>
    </xf>
    <xf numFmtId="0" fontId="24" fillId="5" borderId="39" xfId="0" applyFont="1" applyFill="1" applyBorder="1" applyAlignment="1">
      <alignment horizontal="left" vertical="top" wrapText="1"/>
    </xf>
    <xf numFmtId="3" fontId="24" fillId="5" borderId="40" xfId="0" applyNumberFormat="1" applyFont="1" applyFill="1" applyBorder="1" applyAlignment="1">
      <alignment horizontal="right" vertical="top" wrapText="1"/>
    </xf>
    <xf numFmtId="3" fontId="24" fillId="5" borderId="33" xfId="0" applyNumberFormat="1" applyFont="1" applyFill="1" applyBorder="1" applyAlignment="1">
      <alignment horizontal="right" vertical="top" wrapText="1"/>
    </xf>
    <xf numFmtId="3" fontId="25" fillId="2" borderId="40" xfId="0" applyNumberFormat="1" applyFont="1" applyFill="1" applyBorder="1" applyAlignment="1">
      <alignment horizontal="right" vertical="top" wrapText="1"/>
    </xf>
    <xf numFmtId="3" fontId="25" fillId="2" borderId="33" xfId="0" applyNumberFormat="1" applyFont="1" applyFill="1" applyBorder="1" applyAlignment="1">
      <alignment horizontal="right" vertical="top" wrapText="1"/>
    </xf>
    <xf numFmtId="0" fontId="24" fillId="6" borderId="39" xfId="0" applyFont="1" applyFill="1" applyBorder="1" applyAlignment="1">
      <alignment horizontal="left" vertical="top" wrapText="1"/>
    </xf>
    <xf numFmtId="3" fontId="24" fillId="6" borderId="40" xfId="0" applyNumberFormat="1" applyFont="1" applyFill="1" applyBorder="1" applyAlignment="1">
      <alignment horizontal="right" vertical="top" wrapText="1"/>
    </xf>
    <xf numFmtId="3" fontId="24" fillId="6" borderId="33" xfId="0" applyNumberFormat="1" applyFont="1" applyFill="1" applyBorder="1" applyAlignment="1">
      <alignment horizontal="right" vertical="top" wrapText="1"/>
    </xf>
    <xf numFmtId="0" fontId="24" fillId="6" borderId="37" xfId="0" applyFont="1" applyFill="1" applyBorder="1" applyAlignment="1">
      <alignment horizontal="left" vertical="top" wrapText="1"/>
    </xf>
    <xf numFmtId="3" fontId="24" fillId="6" borderId="36" xfId="0" applyNumberFormat="1" applyFont="1" applyFill="1" applyBorder="1" applyAlignment="1">
      <alignment horizontal="right" vertical="top" wrapText="1"/>
    </xf>
    <xf numFmtId="3" fontId="24" fillId="6" borderId="35" xfId="0" applyNumberFormat="1" applyFont="1" applyFill="1" applyBorder="1" applyAlignment="1">
      <alignment horizontal="right" vertical="top" wrapText="1"/>
    </xf>
    <xf numFmtId="0" fontId="26" fillId="0" borderId="31" xfId="0" applyFont="1" applyBorder="1"/>
    <xf numFmtId="0" fontId="24" fillId="6" borderId="41" xfId="0" applyFont="1" applyFill="1" applyBorder="1" applyAlignment="1">
      <alignment horizontal="left" vertical="top" wrapText="1"/>
    </xf>
    <xf numFmtId="3" fontId="25" fillId="11" borderId="41" xfId="0" applyNumberFormat="1" applyFont="1" applyFill="1" applyBorder="1" applyAlignment="1">
      <alignment horizontal="right" vertical="top" wrapText="1"/>
    </xf>
    <xf numFmtId="3" fontId="0" fillId="6" borderId="41" xfId="0" applyNumberFormat="1" applyFill="1" applyBorder="1"/>
    <xf numFmtId="0" fontId="24" fillId="5" borderId="5" xfId="0" applyFont="1" applyFill="1" applyBorder="1" applyAlignment="1">
      <alignment horizontal="left" vertical="top" wrapText="1"/>
    </xf>
    <xf numFmtId="3" fontId="25" fillId="11" borderId="5" xfId="0" applyNumberFormat="1" applyFont="1" applyFill="1" applyBorder="1" applyAlignment="1">
      <alignment horizontal="right" vertical="top" wrapText="1"/>
    </xf>
    <xf numFmtId="3" fontId="25" fillId="5" borderId="5" xfId="0" applyNumberFormat="1" applyFont="1" applyFill="1" applyBorder="1" applyAlignment="1">
      <alignment horizontal="right" vertical="top" wrapText="1"/>
    </xf>
    <xf numFmtId="0" fontId="0" fillId="13" borderId="43" xfId="0" applyFill="1" applyBorder="1"/>
    <xf numFmtId="3" fontId="25" fillId="11" borderId="44" xfId="0" applyNumberFormat="1" applyFont="1" applyFill="1" applyBorder="1" applyAlignment="1">
      <alignment horizontal="right" vertical="top" wrapText="1"/>
    </xf>
    <xf numFmtId="3" fontId="0" fillId="13" borderId="42" xfId="0" applyNumberFormat="1" applyFill="1" applyBorder="1"/>
    <xf numFmtId="3" fontId="0" fillId="13" borderId="45" xfId="0" applyNumberFormat="1" applyFill="1" applyBorder="1"/>
    <xf numFmtId="3" fontId="25" fillId="11" borderId="46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2" fillId="0" borderId="48" xfId="10" applyFont="1" applyBorder="1" applyAlignment="1">
      <alignment horizontal="center"/>
    </xf>
    <xf numFmtId="165" fontId="25" fillId="0" borderId="0" xfId="14" applyNumberFormat="1"/>
    <xf numFmtId="165" fontId="25" fillId="0" borderId="50" xfId="14" applyNumberFormat="1" applyBorder="1"/>
    <xf numFmtId="0" fontId="25" fillId="0" borderId="51" xfId="0" applyFont="1" applyBorder="1" applyAlignment="1">
      <alignment horizontal="center" vertical="top" wrapText="1"/>
    </xf>
    <xf numFmtId="0" fontId="25" fillId="0" borderId="51" xfId="0" applyFont="1" applyBorder="1" applyAlignment="1">
      <alignment horizontal="left" vertical="top" wrapText="1"/>
    </xf>
    <xf numFmtId="3" fontId="25" fillId="11" borderId="51" xfId="0" applyNumberFormat="1" applyFont="1" applyFill="1" applyBorder="1" applyAlignment="1">
      <alignment horizontal="right" vertical="top" wrapText="1"/>
    </xf>
    <xf numFmtId="3" fontId="25" fillId="0" borderId="51" xfId="0" applyNumberFormat="1" applyFont="1" applyBorder="1" applyAlignment="1">
      <alignment horizontal="right" vertical="top" wrapText="1"/>
    </xf>
    <xf numFmtId="0" fontId="24" fillId="17" borderId="0" xfId="14" applyFont="1" applyFill="1" applyBorder="1"/>
    <xf numFmtId="165" fontId="24" fillId="17" borderId="0" xfId="1" applyNumberFormat="1" applyFont="1" applyFill="1" applyBorder="1"/>
    <xf numFmtId="0" fontId="24" fillId="17" borderId="0" xfId="14" applyFont="1" applyFill="1"/>
    <xf numFmtId="165" fontId="24" fillId="17" borderId="0" xfId="1" applyNumberFormat="1" applyFont="1" applyFill="1"/>
    <xf numFmtId="3" fontId="25" fillId="10" borderId="40" xfId="0" applyNumberFormat="1" applyFont="1" applyFill="1" applyBorder="1" applyAlignment="1">
      <alignment horizontal="right" vertical="top" wrapText="1"/>
    </xf>
    <xf numFmtId="0" fontId="32" fillId="0" borderId="0" xfId="0" applyFont="1"/>
    <xf numFmtId="0" fontId="25" fillId="10" borderId="0" xfId="10" applyFill="1"/>
    <xf numFmtId="165" fontId="25" fillId="10" borderId="0" xfId="4" applyNumberFormat="1" applyFill="1"/>
    <xf numFmtId="165" fontId="24" fillId="0" borderId="0" xfId="14" applyNumberFormat="1" applyFont="1"/>
    <xf numFmtId="0" fontId="26" fillId="0" borderId="59" xfId="0" applyFont="1" applyBorder="1"/>
    <xf numFmtId="0" fontId="32" fillId="11" borderId="0" xfId="8" applyFont="1" applyFill="1" applyBorder="1"/>
    <xf numFmtId="2" fontId="32" fillId="11" borderId="15" xfId="8" applyNumberFormat="1" applyFont="1" applyFill="1" applyBorder="1"/>
    <xf numFmtId="165" fontId="43" fillId="11" borderId="14" xfId="2" applyNumberFormat="1" applyFont="1" applyFill="1" applyBorder="1"/>
    <xf numFmtId="165" fontId="43" fillId="11" borderId="0" xfId="2" applyNumberFormat="1" applyFont="1" applyFill="1"/>
    <xf numFmtId="165" fontId="43" fillId="11" borderId="15" xfId="2" applyNumberFormat="1" applyFont="1" applyFill="1" applyBorder="1"/>
    <xf numFmtId="0" fontId="34" fillId="0" borderId="0" xfId="21" applyFont="1" applyBorder="1"/>
    <xf numFmtId="0" fontId="34" fillId="0" borderId="0" xfId="21" applyFont="1"/>
    <xf numFmtId="165" fontId="31" fillId="20" borderId="61" xfId="1" applyNumberFormat="1" applyFont="1" applyFill="1" applyBorder="1"/>
    <xf numFmtId="165" fontId="31" fillId="15" borderId="61" xfId="1" applyNumberFormat="1" applyFont="1" applyFill="1" applyBorder="1"/>
    <xf numFmtId="165" fontId="31" fillId="0" borderId="61" xfId="1" applyNumberFormat="1" applyFont="1" applyBorder="1"/>
    <xf numFmtId="0" fontId="47" fillId="0" borderId="62" xfId="28" applyFont="1" applyBorder="1"/>
    <xf numFmtId="165" fontId="47" fillId="0" borderId="61" xfId="1" applyNumberFormat="1" applyFont="1" applyBorder="1"/>
    <xf numFmtId="165" fontId="31" fillId="0" borderId="61" xfId="1" applyNumberFormat="1" applyFont="1" applyBorder="1" applyAlignment="1">
      <alignment wrapText="1"/>
    </xf>
    <xf numFmtId="0" fontId="31" fillId="0" borderId="62" xfId="19" applyFont="1" applyBorder="1" applyAlignment="1">
      <alignment wrapText="1"/>
    </xf>
    <xf numFmtId="0" fontId="31" fillId="0" borderId="61" xfId="28" applyFont="1" applyBorder="1"/>
    <xf numFmtId="165" fontId="31" fillId="10" borderId="61" xfId="1" applyNumberFormat="1" applyFont="1" applyFill="1" applyBorder="1"/>
    <xf numFmtId="165" fontId="31" fillId="0" borderId="61" xfId="1" applyNumberFormat="1" applyFont="1" applyBorder="1" applyAlignment="1">
      <alignment vertical="center" wrapText="1"/>
    </xf>
    <xf numFmtId="165" fontId="31" fillId="21" borderId="61" xfId="1" applyNumberFormat="1" applyFont="1" applyFill="1" applyBorder="1"/>
    <xf numFmtId="0" fontId="48" fillId="0" borderId="0" xfId="17" applyFont="1" applyAlignment="1">
      <alignment vertical="center"/>
    </xf>
    <xf numFmtId="0" fontId="48" fillId="10" borderId="61" xfId="28" applyFont="1" applyFill="1" applyBorder="1" applyAlignment="1">
      <alignment vertical="center"/>
    </xf>
    <xf numFmtId="165" fontId="48" fillId="10" borderId="61" xfId="27" applyNumberFormat="1" applyFont="1" applyFill="1" applyBorder="1" applyAlignment="1">
      <alignment vertical="center"/>
    </xf>
    <xf numFmtId="0" fontId="48" fillId="15" borderId="61" xfId="28" applyFont="1" applyFill="1" applyBorder="1" applyAlignment="1">
      <alignment vertical="center"/>
    </xf>
    <xf numFmtId="165" fontId="48" fillId="15" borderId="61" xfId="27" applyNumberFormat="1" applyFont="1" applyFill="1" applyBorder="1" applyAlignment="1">
      <alignment vertical="center"/>
    </xf>
    <xf numFmtId="0" fontId="32" fillId="0" borderId="61" xfId="28" applyFont="1" applyBorder="1" applyAlignment="1">
      <alignment wrapText="1"/>
    </xf>
    <xf numFmtId="164" fontId="23" fillId="0" borderId="61" xfId="0" applyNumberFormat="1" applyFont="1" applyFill="1" applyBorder="1" applyAlignment="1">
      <alignment horizontal="center" vertical="center" wrapText="1"/>
    </xf>
    <xf numFmtId="0" fontId="23" fillId="0" borderId="61" xfId="0" applyFont="1" applyFill="1" applyBorder="1" applyAlignment="1">
      <alignment horizontal="center" vertical="center"/>
    </xf>
    <xf numFmtId="3" fontId="24" fillId="0" borderId="61" xfId="0" applyNumberFormat="1" applyFont="1" applyBorder="1" applyAlignment="1">
      <alignment horizontal="right" vertical="top" wrapText="1"/>
    </xf>
    <xf numFmtId="3" fontId="24" fillId="0" borderId="63" xfId="0" applyNumberFormat="1" applyFont="1" applyBorder="1" applyAlignment="1">
      <alignment horizontal="right" vertical="top" wrapText="1"/>
    </xf>
    <xf numFmtId="0" fontId="25" fillId="0" borderId="61" xfId="0" applyFont="1" applyBorder="1" applyAlignment="1">
      <alignment horizontal="center" vertical="top" wrapText="1"/>
    </xf>
    <xf numFmtId="0" fontId="25" fillId="0" borderId="61" xfId="0" applyFont="1" applyBorder="1" applyAlignment="1">
      <alignment horizontal="left" vertical="top" wrapText="1"/>
    </xf>
    <xf numFmtId="3" fontId="25" fillId="11" borderId="61" xfId="0" applyNumberFormat="1" applyFont="1" applyFill="1" applyBorder="1" applyAlignment="1">
      <alignment horizontal="right" vertical="top" wrapText="1"/>
    </xf>
    <xf numFmtId="3" fontId="25" fillId="0" borderId="61" xfId="0" applyNumberFormat="1" applyFont="1" applyBorder="1" applyAlignment="1">
      <alignment horizontal="right" vertical="top" wrapText="1"/>
    </xf>
    <xf numFmtId="3" fontId="25" fillId="7" borderId="61" xfId="0" applyNumberFormat="1" applyFont="1" applyFill="1" applyBorder="1" applyAlignment="1">
      <alignment horizontal="right" vertical="top" wrapText="1"/>
    </xf>
    <xf numFmtId="0" fontId="25" fillId="10" borderId="61" xfId="0" applyFont="1" applyFill="1" applyBorder="1" applyAlignment="1">
      <alignment horizontal="left" vertical="top" wrapText="1"/>
    </xf>
    <xf numFmtId="3" fontId="25" fillId="12" borderId="61" xfId="0" applyNumberFormat="1" applyFont="1" applyFill="1" applyBorder="1" applyAlignment="1">
      <alignment horizontal="right" vertical="top" wrapText="1"/>
    </xf>
    <xf numFmtId="0" fontId="24" fillId="2" borderId="61" xfId="0" applyFont="1" applyFill="1" applyBorder="1" applyAlignment="1">
      <alignment horizontal="left" vertical="top" wrapText="1"/>
    </xf>
    <xf numFmtId="3" fontId="25" fillId="2" borderId="61" xfId="0" applyNumberFormat="1" applyFont="1" applyFill="1" applyBorder="1" applyAlignment="1">
      <alignment horizontal="right" vertical="top" wrapText="1"/>
    </xf>
    <xf numFmtId="3" fontId="24" fillId="7" borderId="61" xfId="0" applyNumberFormat="1" applyFont="1" applyFill="1" applyBorder="1" applyAlignment="1">
      <alignment horizontal="right" vertical="top" wrapText="1"/>
    </xf>
    <xf numFmtId="3" fontId="25" fillId="10" borderId="61" xfId="0" applyNumberFormat="1" applyFont="1" applyFill="1" applyBorder="1" applyAlignment="1">
      <alignment horizontal="right" vertical="top" wrapText="1"/>
    </xf>
    <xf numFmtId="3" fontId="24" fillId="10" borderId="61" xfId="0" applyNumberFormat="1" applyFont="1" applyFill="1" applyBorder="1" applyAlignment="1">
      <alignment horizontal="right" vertical="top" wrapText="1"/>
    </xf>
    <xf numFmtId="3" fontId="25" fillId="13" borderId="61" xfId="0" applyNumberFormat="1" applyFont="1" applyFill="1" applyBorder="1" applyAlignment="1">
      <alignment horizontal="right" vertical="top" wrapText="1"/>
    </xf>
    <xf numFmtId="0" fontId="25" fillId="3" borderId="61" xfId="0" applyFont="1" applyFill="1" applyBorder="1" applyAlignment="1">
      <alignment horizontal="left" vertical="top" wrapText="1"/>
    </xf>
    <xf numFmtId="3" fontId="25" fillId="8" borderId="61" xfId="0" applyNumberFormat="1" applyFont="1" applyFill="1" applyBorder="1" applyAlignment="1">
      <alignment horizontal="right" vertical="top" wrapText="1"/>
    </xf>
    <xf numFmtId="3" fontId="25" fillId="3" borderId="61" xfId="0" applyNumberFormat="1" applyFont="1" applyFill="1" applyBorder="1" applyAlignment="1">
      <alignment horizontal="right" vertical="top" wrapText="1"/>
    </xf>
    <xf numFmtId="3" fontId="24" fillId="2" borderId="61" xfId="0" applyNumberFormat="1" applyFont="1" applyFill="1" applyBorder="1" applyAlignment="1">
      <alignment horizontal="right" vertical="top" wrapText="1"/>
    </xf>
    <xf numFmtId="0" fontId="24" fillId="6" borderId="61" xfId="0" applyFont="1" applyFill="1" applyBorder="1" applyAlignment="1">
      <alignment horizontal="left" vertical="top" wrapText="1"/>
    </xf>
    <xf numFmtId="3" fontId="25" fillId="6" borderId="61" xfId="0" applyNumberFormat="1" applyFont="1" applyFill="1" applyBorder="1" applyAlignment="1">
      <alignment horizontal="right" vertical="top" wrapText="1"/>
    </xf>
    <xf numFmtId="0" fontId="24" fillId="6" borderId="63" xfId="0" applyFont="1" applyFill="1" applyBorder="1" applyAlignment="1">
      <alignment horizontal="left" vertical="top" wrapText="1"/>
    </xf>
    <xf numFmtId="3" fontId="0" fillId="6" borderId="63" xfId="0" applyNumberFormat="1" applyFill="1" applyBorder="1"/>
    <xf numFmtId="0" fontId="24" fillId="5" borderId="61" xfId="0" applyFont="1" applyFill="1" applyBorder="1" applyAlignment="1">
      <alignment horizontal="left" vertical="top" wrapText="1"/>
    </xf>
    <xf numFmtId="3" fontId="25" fillId="5" borderId="61" xfId="0" applyNumberFormat="1" applyFont="1" applyFill="1" applyBorder="1" applyAlignment="1">
      <alignment horizontal="right" vertical="top" wrapText="1"/>
    </xf>
    <xf numFmtId="0" fontId="25" fillId="0" borderId="62" xfId="0" applyFont="1" applyBorder="1" applyAlignment="1">
      <alignment horizontal="left" vertical="top" wrapText="1"/>
    </xf>
    <xf numFmtId="3" fontId="25" fillId="11" borderId="66" xfId="0" applyNumberFormat="1" applyFont="1" applyFill="1" applyBorder="1" applyAlignment="1">
      <alignment horizontal="right" vertical="top" wrapText="1"/>
    </xf>
    <xf numFmtId="3" fontId="25" fillId="3" borderId="65" xfId="0" applyNumberFormat="1" applyFont="1" applyFill="1" applyBorder="1" applyAlignment="1">
      <alignment horizontal="right" vertical="top" wrapText="1"/>
    </xf>
    <xf numFmtId="3" fontId="25" fillId="0" borderId="65" xfId="0" applyNumberFormat="1" applyFont="1" applyBorder="1" applyAlignment="1">
      <alignment horizontal="right" vertical="top" wrapText="1"/>
    </xf>
    <xf numFmtId="0" fontId="24" fillId="5" borderId="62" xfId="0" applyFont="1" applyFill="1" applyBorder="1" applyAlignment="1">
      <alignment horizontal="left" vertical="top" wrapText="1"/>
    </xf>
    <xf numFmtId="3" fontId="24" fillId="5" borderId="65" xfId="0" applyNumberFormat="1" applyFont="1" applyFill="1" applyBorder="1" applyAlignment="1">
      <alignment horizontal="right" vertical="top" wrapText="1"/>
    </xf>
    <xf numFmtId="3" fontId="24" fillId="5" borderId="61" xfId="0" applyNumberFormat="1" applyFont="1" applyFill="1" applyBorder="1" applyAlignment="1">
      <alignment horizontal="right" vertical="top" wrapText="1"/>
    </xf>
    <xf numFmtId="3" fontId="25" fillId="2" borderId="65" xfId="0" applyNumberFormat="1" applyFont="1" applyFill="1" applyBorder="1" applyAlignment="1">
      <alignment horizontal="right" vertical="top" wrapText="1"/>
    </xf>
    <xf numFmtId="0" fontId="24" fillId="6" borderId="62" xfId="0" applyFont="1" applyFill="1" applyBorder="1" applyAlignment="1">
      <alignment horizontal="left" vertical="top" wrapText="1"/>
    </xf>
    <xf numFmtId="3" fontId="24" fillId="6" borderId="65" xfId="0" applyNumberFormat="1" applyFont="1" applyFill="1" applyBorder="1" applyAlignment="1">
      <alignment horizontal="right" vertical="top" wrapText="1"/>
    </xf>
    <xf numFmtId="3" fontId="24" fillId="6" borderId="61" xfId="0" applyNumberFormat="1" applyFont="1" applyFill="1" applyBorder="1" applyAlignment="1">
      <alignment horizontal="right" vertical="top" wrapText="1"/>
    </xf>
    <xf numFmtId="3" fontId="25" fillId="10" borderId="65" xfId="0" applyNumberFormat="1" applyFont="1" applyFill="1" applyBorder="1" applyAlignment="1">
      <alignment horizontal="right" vertical="top" wrapText="1"/>
    </xf>
    <xf numFmtId="3" fontId="24" fillId="6" borderId="63" xfId="0" applyNumberFormat="1" applyFont="1" applyFill="1" applyBorder="1" applyAlignment="1">
      <alignment horizontal="right" vertical="top" wrapText="1"/>
    </xf>
    <xf numFmtId="0" fontId="34" fillId="8" borderId="28" xfId="0" applyFont="1" applyFill="1" applyBorder="1"/>
    <xf numFmtId="0" fontId="31" fillId="22" borderId="56" xfId="19" applyFont="1" applyFill="1" applyBorder="1"/>
    <xf numFmtId="165" fontId="31" fillId="22" borderId="61" xfId="1" applyNumberFormat="1" applyFont="1" applyFill="1" applyBorder="1"/>
    <xf numFmtId="0" fontId="28" fillId="0" borderId="0" xfId="8" applyFont="1"/>
    <xf numFmtId="0" fontId="49" fillId="0" borderId="0" xfId="62" applyFont="1"/>
    <xf numFmtId="0" fontId="44" fillId="0" borderId="0" xfId="62" applyFont="1"/>
    <xf numFmtId="0" fontId="25" fillId="0" borderId="16" xfId="10" applyBorder="1"/>
    <xf numFmtId="0" fontId="24" fillId="10" borderId="0" xfId="10" applyFont="1" applyFill="1"/>
    <xf numFmtId="0" fontId="32" fillId="11" borderId="14" xfId="62" applyFont="1" applyFill="1" applyBorder="1" applyAlignment="1">
      <alignment horizontal="left"/>
    </xf>
    <xf numFmtId="0" fontId="49" fillId="11" borderId="14" xfId="62" applyFont="1" applyFill="1" applyBorder="1"/>
    <xf numFmtId="9" fontId="32" fillId="11" borderId="0" xfId="62" applyNumberFormat="1" applyFont="1" applyFill="1" applyAlignment="1">
      <alignment horizontal="left"/>
    </xf>
    <xf numFmtId="0" fontId="25" fillId="0" borderId="0" xfId="10" applyBorder="1"/>
    <xf numFmtId="165" fontId="43" fillId="11" borderId="0" xfId="2" applyNumberFormat="1" applyFont="1" applyFill="1" applyBorder="1"/>
    <xf numFmtId="0" fontId="32" fillId="11" borderId="15" xfId="62" applyFont="1" applyFill="1" applyBorder="1" applyAlignment="1">
      <alignment horizontal="left"/>
    </xf>
    <xf numFmtId="0" fontId="25" fillId="0" borderId="74" xfId="10" applyBorder="1"/>
    <xf numFmtId="0" fontId="25" fillId="0" borderId="75" xfId="10" applyBorder="1"/>
    <xf numFmtId="165" fontId="44" fillId="23" borderId="0" xfId="62" applyNumberFormat="1" applyFont="1" applyFill="1"/>
    <xf numFmtId="0" fontId="25" fillId="23" borderId="16" xfId="10" applyFill="1" applyBorder="1"/>
    <xf numFmtId="0" fontId="25" fillId="23" borderId="0" xfId="10" applyFill="1"/>
    <xf numFmtId="165" fontId="24" fillId="23" borderId="0" xfId="10" applyNumberFormat="1" applyFont="1" applyFill="1"/>
    <xf numFmtId="0" fontId="32" fillId="0" borderId="0" xfId="21" applyFont="1" applyBorder="1"/>
    <xf numFmtId="0" fontId="43" fillId="0" borderId="0" xfId="62" applyFont="1"/>
    <xf numFmtId="0" fontId="25" fillId="0" borderId="16" xfId="10" applyFont="1" applyBorder="1"/>
    <xf numFmtId="0" fontId="25" fillId="0" borderId="76" xfId="10" applyBorder="1"/>
    <xf numFmtId="0" fontId="25" fillId="0" borderId="77" xfId="10" applyBorder="1"/>
    <xf numFmtId="0" fontId="24" fillId="10" borderId="78" xfId="10" applyFont="1" applyFill="1" applyBorder="1"/>
    <xf numFmtId="0" fontId="24" fillId="0" borderId="77" xfId="10" applyFont="1" applyBorder="1" applyAlignment="1">
      <alignment horizontal="center" wrapText="1"/>
    </xf>
    <xf numFmtId="0" fontId="24" fillId="0" borderId="85" xfId="10" applyFont="1" applyBorder="1" applyAlignment="1">
      <alignment horizontal="center" wrapText="1"/>
    </xf>
    <xf numFmtId="0" fontId="24" fillId="0" borderId="54" xfId="10" applyFont="1" applyBorder="1"/>
    <xf numFmtId="0" fontId="24" fillId="15" borderId="61" xfId="10" applyFont="1" applyFill="1" applyBorder="1" applyAlignment="1">
      <alignment wrapText="1"/>
    </xf>
    <xf numFmtId="0" fontId="24" fillId="15" borderId="61" xfId="10" applyFont="1" applyFill="1" applyBorder="1"/>
    <xf numFmtId="0" fontId="24" fillId="15" borderId="62" xfId="10" applyFont="1" applyFill="1" applyBorder="1"/>
    <xf numFmtId="0" fontId="24" fillId="15" borderId="86" xfId="10" applyFont="1" applyFill="1" applyBorder="1"/>
    <xf numFmtId="0" fontId="24" fillId="23" borderId="87" xfId="10" applyFont="1" applyFill="1" applyBorder="1"/>
    <xf numFmtId="0" fontId="24" fillId="23" borderId="86" xfId="10" applyFont="1" applyFill="1" applyBorder="1"/>
    <xf numFmtId="0" fontId="24" fillId="15" borderId="86" xfId="10" applyFont="1" applyFill="1" applyBorder="1" applyAlignment="1"/>
    <xf numFmtId="0" fontId="24" fillId="15" borderId="86" xfId="10" applyFont="1" applyFill="1" applyBorder="1" applyAlignment="1">
      <alignment wrapText="1"/>
    </xf>
    <xf numFmtId="0" fontId="25" fillId="0" borderId="7" xfId="10" applyFont="1" applyBorder="1" applyAlignment="1">
      <alignment wrapText="1"/>
    </xf>
    <xf numFmtId="0" fontId="25" fillId="0" borderId="22" xfId="10" applyBorder="1" applyAlignment="1">
      <alignment wrapText="1"/>
    </xf>
    <xf numFmtId="167" fontId="0" fillId="0" borderId="22" xfId="63" applyNumberFormat="1" applyFont="1" applyBorder="1"/>
    <xf numFmtId="4" fontId="25" fillId="0" borderId="22" xfId="10" applyNumberFormat="1" applyBorder="1"/>
    <xf numFmtId="167" fontId="0" fillId="0" borderId="7" xfId="63" applyNumberFormat="1" applyFont="1" applyBorder="1"/>
    <xf numFmtId="167" fontId="0" fillId="0" borderId="23" xfId="63" applyNumberFormat="1" applyFont="1" applyBorder="1"/>
    <xf numFmtId="167" fontId="0" fillId="0" borderId="88" xfId="63" applyNumberFormat="1" applyFont="1" applyBorder="1"/>
    <xf numFmtId="3" fontId="25" fillId="0" borderId="16" xfId="10" applyNumberFormat="1" applyBorder="1" applyAlignment="1">
      <alignment wrapText="1"/>
    </xf>
    <xf numFmtId="3" fontId="25" fillId="0" borderId="89" xfId="10" applyNumberFormat="1" applyBorder="1" applyAlignment="1">
      <alignment wrapText="1"/>
    </xf>
    <xf numFmtId="3" fontId="25" fillId="23" borderId="16" xfId="10" applyNumberFormat="1" applyFill="1" applyBorder="1" applyAlignment="1">
      <alignment wrapText="1"/>
    </xf>
    <xf numFmtId="3" fontId="25" fillId="23" borderId="89" xfId="10" applyNumberFormat="1" applyFill="1" applyBorder="1" applyAlignment="1">
      <alignment wrapText="1"/>
    </xf>
    <xf numFmtId="0" fontId="25" fillId="0" borderId="7" xfId="10" applyBorder="1"/>
    <xf numFmtId="0" fontId="25" fillId="0" borderId="22" xfId="10" applyBorder="1"/>
    <xf numFmtId="0" fontId="25" fillId="0" borderId="16" xfId="10" applyBorder="1" applyAlignment="1">
      <alignment wrapText="1"/>
    </xf>
    <xf numFmtId="0" fontId="25" fillId="23" borderId="16" xfId="10" applyFill="1" applyBorder="1" applyAlignment="1">
      <alignment wrapText="1"/>
    </xf>
    <xf numFmtId="0" fontId="25" fillId="0" borderId="89" xfId="10" applyBorder="1" applyAlignment="1">
      <alignment wrapText="1"/>
    </xf>
    <xf numFmtId="0" fontId="25" fillId="23" borderId="89" xfId="10" applyFill="1" applyBorder="1" applyAlignment="1">
      <alignment wrapText="1"/>
    </xf>
    <xf numFmtId="167" fontId="0" fillId="0" borderId="89" xfId="63" applyNumberFormat="1" applyFont="1" applyBorder="1" applyAlignment="1">
      <alignment wrapText="1"/>
    </xf>
    <xf numFmtId="0" fontId="24" fillId="15" borderId="21" xfId="10" applyFont="1" applyFill="1" applyBorder="1"/>
    <xf numFmtId="0" fontId="24" fillId="15" borderId="20" xfId="10" applyFont="1" applyFill="1" applyBorder="1"/>
    <xf numFmtId="0" fontId="24" fillId="15" borderId="18" xfId="10" applyFont="1" applyFill="1" applyBorder="1"/>
    <xf numFmtId="167" fontId="24" fillId="15" borderId="18" xfId="63" applyNumberFormat="1" applyFont="1" applyFill="1" applyBorder="1"/>
    <xf numFmtId="167" fontId="24" fillId="15" borderId="20" xfId="63" applyNumberFormat="1" applyFont="1" applyFill="1" applyBorder="1"/>
    <xf numFmtId="167" fontId="24" fillId="15" borderId="47" xfId="63" applyNumberFormat="1" applyFont="1" applyFill="1" applyBorder="1"/>
    <xf numFmtId="0" fontId="24" fillId="0" borderId="7" xfId="10" applyFont="1" applyBorder="1"/>
    <xf numFmtId="167" fontId="25" fillId="23" borderId="23" xfId="63" applyNumberFormat="1" applyFont="1" applyFill="1" applyBorder="1"/>
    <xf numFmtId="167" fontId="25" fillId="23" borderId="88" xfId="63" applyNumberFormat="1" applyFont="1" applyFill="1" applyBorder="1"/>
    <xf numFmtId="168" fontId="25" fillId="0" borderId="22" xfId="10" applyNumberFormat="1" applyBorder="1"/>
    <xf numFmtId="0" fontId="24" fillId="0" borderId="7" xfId="10" applyFont="1" applyBorder="1" applyAlignment="1">
      <alignment wrapText="1"/>
    </xf>
    <xf numFmtId="167" fontId="24" fillId="15" borderId="26" xfId="63" applyNumberFormat="1" applyFont="1" applyFill="1" applyBorder="1"/>
    <xf numFmtId="0" fontId="24" fillId="19" borderId="21" xfId="10" applyFont="1" applyFill="1" applyBorder="1"/>
    <xf numFmtId="0" fontId="24" fillId="19" borderId="20" xfId="10" applyFont="1" applyFill="1" applyBorder="1"/>
    <xf numFmtId="0" fontId="24" fillId="19" borderId="18" xfId="10" applyFont="1" applyFill="1" applyBorder="1"/>
    <xf numFmtId="167" fontId="24" fillId="19" borderId="18" xfId="63" applyNumberFormat="1" applyFont="1" applyFill="1" applyBorder="1"/>
    <xf numFmtId="167" fontId="24" fillId="19" borderId="20" xfId="63" applyNumberFormat="1" applyFont="1" applyFill="1" applyBorder="1"/>
    <xf numFmtId="167" fontId="24" fillId="19" borderId="26" xfId="63" applyNumberFormat="1" applyFont="1" applyFill="1" applyBorder="1"/>
    <xf numFmtId="167" fontId="24" fillId="19" borderId="47" xfId="63" applyNumberFormat="1" applyFont="1" applyFill="1" applyBorder="1"/>
    <xf numFmtId="167" fontId="24" fillId="23" borderId="26" xfId="63" applyNumberFormat="1" applyFont="1" applyFill="1" applyBorder="1"/>
    <xf numFmtId="167" fontId="24" fillId="23" borderId="47" xfId="63" applyNumberFormat="1" applyFont="1" applyFill="1" applyBorder="1"/>
    <xf numFmtId="0" fontId="25" fillId="10" borderId="0" xfId="10" applyFont="1" applyFill="1" applyBorder="1"/>
    <xf numFmtId="0" fontId="25" fillId="10" borderId="7" xfId="10" applyFont="1" applyFill="1" applyBorder="1"/>
    <xf numFmtId="167" fontId="25" fillId="10" borderId="0" xfId="63" applyNumberFormat="1" applyFont="1" applyFill="1" applyBorder="1"/>
    <xf numFmtId="167" fontId="25" fillId="10" borderId="16" xfId="63" applyNumberFormat="1" applyFont="1" applyFill="1" applyBorder="1"/>
    <xf numFmtId="167" fontId="25" fillId="10" borderId="89" xfId="63" applyNumberFormat="1" applyFont="1" applyFill="1" applyBorder="1"/>
    <xf numFmtId="167" fontId="25" fillId="23" borderId="16" xfId="63" applyNumberFormat="1" applyFont="1" applyFill="1" applyBorder="1"/>
    <xf numFmtId="167" fontId="25" fillId="23" borderId="89" xfId="63" applyNumberFormat="1" applyFont="1" applyFill="1" applyBorder="1"/>
    <xf numFmtId="0" fontId="25" fillId="10" borderId="0" xfId="10" applyFont="1" applyFill="1"/>
    <xf numFmtId="0" fontId="24" fillId="15" borderId="17" xfId="10" applyFont="1" applyFill="1" applyBorder="1"/>
    <xf numFmtId="167" fontId="24" fillId="15" borderId="17" xfId="10" applyNumberFormat="1" applyFont="1" applyFill="1" applyBorder="1"/>
    <xf numFmtId="0" fontId="24" fillId="15" borderId="19" xfId="10" applyFont="1" applyFill="1" applyBorder="1"/>
    <xf numFmtId="167" fontId="24" fillId="15" borderId="90" xfId="10" applyNumberFormat="1" applyFont="1" applyFill="1" applyBorder="1"/>
    <xf numFmtId="0" fontId="25" fillId="23" borderId="91" xfId="10" applyFill="1" applyBorder="1"/>
    <xf numFmtId="0" fontId="24" fillId="23" borderId="92" xfId="10" applyFont="1" applyFill="1" applyBorder="1"/>
    <xf numFmtId="0" fontId="24" fillId="23" borderId="93" xfId="10" applyFont="1" applyFill="1" applyBorder="1"/>
    <xf numFmtId="167" fontId="24" fillId="23" borderId="93" xfId="10" applyNumberFormat="1" applyFont="1" applyFill="1" applyBorder="1"/>
    <xf numFmtId="0" fontId="24" fillId="23" borderId="94" xfId="10" applyFont="1" applyFill="1" applyBorder="1"/>
    <xf numFmtId="167" fontId="24" fillId="23" borderId="42" xfId="10" applyNumberFormat="1" applyFont="1" applyFill="1" applyBorder="1"/>
    <xf numFmtId="167" fontId="0" fillId="0" borderId="0" xfId="63" applyNumberFormat="1" applyFont="1" applyBorder="1"/>
    <xf numFmtId="167" fontId="0" fillId="0" borderId="89" xfId="63" applyNumberFormat="1" applyFont="1" applyBorder="1"/>
    <xf numFmtId="167" fontId="25" fillId="0" borderId="0" xfId="10" applyNumberFormat="1" applyBorder="1"/>
    <xf numFmtId="167" fontId="25" fillId="0" borderId="89" xfId="10" applyNumberFormat="1" applyBorder="1"/>
    <xf numFmtId="167" fontId="25" fillId="0" borderId="0" xfId="10" applyNumberFormat="1"/>
    <xf numFmtId="3" fontId="25" fillId="10" borderId="51" xfId="0" applyNumberFormat="1" applyFont="1" applyFill="1" applyBorder="1" applyAlignment="1">
      <alignment horizontal="right" vertical="top" wrapText="1"/>
    </xf>
    <xf numFmtId="0" fontId="25" fillId="0" borderId="0" xfId="15" applyFont="1"/>
    <xf numFmtId="0" fontId="25" fillId="0" borderId="0" xfId="0" applyFont="1"/>
    <xf numFmtId="0" fontId="26" fillId="12" borderId="34" xfId="0" applyFont="1" applyFill="1" applyBorder="1"/>
    <xf numFmtId="0" fontId="0" fillId="0" borderId="95" xfId="0" applyBorder="1"/>
    <xf numFmtId="165" fontId="0" fillId="11" borderId="96" xfId="1" applyNumberFormat="1" applyFont="1" applyFill="1" applyBorder="1"/>
    <xf numFmtId="0" fontId="0" fillId="0" borderId="97" xfId="0" applyBorder="1"/>
    <xf numFmtId="165" fontId="0" fillId="0" borderId="61" xfId="1" applyNumberFormat="1" applyFont="1" applyBorder="1"/>
    <xf numFmtId="165" fontId="0" fillId="11" borderId="98" xfId="1" applyNumberFormat="1" applyFont="1" applyFill="1" applyBorder="1"/>
    <xf numFmtId="0" fontId="0" fillId="0" borderId="97" xfId="0" applyBorder="1" applyAlignment="1">
      <alignment wrapText="1"/>
    </xf>
    <xf numFmtId="0" fontId="0" fillId="0" borderId="99" xfId="0" applyBorder="1"/>
    <xf numFmtId="165" fontId="0" fillId="0" borderId="63" xfId="1" applyNumberFormat="1" applyFont="1" applyBorder="1"/>
    <xf numFmtId="165" fontId="0" fillId="11" borderId="100" xfId="1" applyNumberFormat="1" applyFont="1" applyFill="1" applyBorder="1"/>
    <xf numFmtId="0" fontId="0" fillId="0" borderId="101" xfId="0" applyBorder="1"/>
    <xf numFmtId="165" fontId="0" fillId="0" borderId="22" xfId="1" applyNumberFormat="1" applyFont="1" applyBorder="1"/>
    <xf numFmtId="0" fontId="0" fillId="0" borderId="95" xfId="0" applyBorder="1" applyAlignment="1">
      <alignment wrapText="1"/>
    </xf>
    <xf numFmtId="0" fontId="0" fillId="0" borderId="99" xfId="0" applyBorder="1" applyAlignment="1">
      <alignment wrapText="1"/>
    </xf>
    <xf numFmtId="165" fontId="0" fillId="0" borderId="0" xfId="0" applyNumberFormat="1"/>
    <xf numFmtId="165" fontId="0" fillId="0" borderId="58" xfId="1" applyNumberFormat="1" applyFont="1" applyBorder="1"/>
    <xf numFmtId="165" fontId="0" fillId="11" borderId="105" xfId="1" applyNumberFormat="1" applyFont="1" applyFill="1" applyBorder="1"/>
    <xf numFmtId="0" fontId="27" fillId="10" borderId="0" xfId="10" applyFont="1" applyFill="1"/>
    <xf numFmtId="165" fontId="54" fillId="10" borderId="61" xfId="1" applyNumberFormat="1" applyFont="1" applyFill="1" applyBorder="1"/>
    <xf numFmtId="165" fontId="55" fillId="0" borderId="61" xfId="1" applyNumberFormat="1" applyFont="1" applyBorder="1"/>
    <xf numFmtId="165" fontId="54" fillId="0" borderId="61" xfId="1" applyNumberFormat="1" applyFont="1" applyBorder="1"/>
    <xf numFmtId="165" fontId="54" fillId="0" borderId="61" xfId="1" applyNumberFormat="1" applyFont="1" applyBorder="1" applyAlignment="1">
      <alignment wrapText="1"/>
    </xf>
    <xf numFmtId="165" fontId="54" fillId="0" borderId="61" xfId="1" applyNumberFormat="1" applyFont="1" applyBorder="1" applyAlignment="1">
      <alignment vertical="center" wrapText="1"/>
    </xf>
    <xf numFmtId="0" fontId="54" fillId="10" borderId="49" xfId="0" applyFont="1" applyFill="1" applyBorder="1"/>
    <xf numFmtId="165" fontId="54" fillId="10" borderId="52" xfId="1" applyNumberFormat="1" applyFont="1" applyFill="1" applyBorder="1"/>
    <xf numFmtId="0" fontId="54" fillId="10" borderId="53" xfId="10" applyFont="1" applyFill="1" applyBorder="1"/>
    <xf numFmtId="165" fontId="54" fillId="10" borderId="49" xfId="1" applyNumberFormat="1" applyFont="1" applyFill="1" applyBorder="1"/>
    <xf numFmtId="0" fontId="57" fillId="0" borderId="0" xfId="10" applyFont="1"/>
    <xf numFmtId="165" fontId="54" fillId="0" borderId="58" xfId="1" applyNumberFormat="1" applyFont="1" applyBorder="1"/>
    <xf numFmtId="0" fontId="54" fillId="0" borderId="0" xfId="10" applyFont="1"/>
    <xf numFmtId="0" fontId="58" fillId="10" borderId="61" xfId="28" applyFont="1" applyFill="1" applyBorder="1" applyAlignment="1">
      <alignment vertical="center"/>
    </xf>
    <xf numFmtId="165" fontId="58" fillId="10" borderId="61" xfId="27" applyNumberFormat="1" applyFont="1" applyFill="1" applyBorder="1" applyAlignment="1">
      <alignment vertical="center"/>
    </xf>
    <xf numFmtId="165" fontId="54" fillId="0" borderId="61" xfId="1" applyNumberFormat="1" applyFont="1" applyBorder="1" applyAlignment="1">
      <alignment vertical="center"/>
    </xf>
    <xf numFmtId="165" fontId="54" fillId="10" borderId="61" xfId="27" applyNumberFormat="1" applyFont="1" applyFill="1" applyBorder="1"/>
    <xf numFmtId="165" fontId="58" fillId="10" borderId="58" xfId="27" applyNumberFormat="1" applyFont="1" applyFill="1" applyBorder="1" applyAlignment="1">
      <alignment vertical="center"/>
    </xf>
    <xf numFmtId="0" fontId="55" fillId="0" borderId="62" xfId="28" applyFont="1" applyBorder="1"/>
    <xf numFmtId="0" fontId="54" fillId="0" borderId="61" xfId="28" applyFont="1" applyBorder="1"/>
    <xf numFmtId="0" fontId="54" fillId="0" borderId="62" xfId="19" applyFont="1" applyBorder="1" applyAlignment="1">
      <alignment wrapText="1"/>
    </xf>
    <xf numFmtId="0" fontId="54" fillId="10" borderId="63" xfId="0" applyFont="1" applyFill="1" applyBorder="1"/>
    <xf numFmtId="165" fontId="54" fillId="10" borderId="63" xfId="1" applyNumberFormat="1" applyFont="1" applyFill="1" applyBorder="1"/>
    <xf numFmtId="165" fontId="54" fillId="10" borderId="67" xfId="1" applyNumberFormat="1" applyFont="1" applyFill="1" applyBorder="1"/>
    <xf numFmtId="0" fontId="54" fillId="10" borderId="0" xfId="10" applyFont="1" applyFill="1"/>
    <xf numFmtId="165" fontId="54" fillId="0" borderId="0" xfId="10" applyNumberFormat="1" applyFont="1"/>
    <xf numFmtId="0" fontId="56" fillId="0" borderId="0" xfId="10" applyFont="1" applyAlignment="1">
      <alignment horizontal="left"/>
    </xf>
    <xf numFmtId="0" fontId="54" fillId="0" borderId="0" xfId="0" applyFont="1"/>
    <xf numFmtId="0" fontId="56" fillId="0" borderId="0" xfId="10" applyFont="1"/>
    <xf numFmtId="165" fontId="54" fillId="0" borderId="0" xfId="1" applyNumberFormat="1" applyFont="1"/>
    <xf numFmtId="0" fontId="54" fillId="0" borderId="0" xfId="17" applyFont="1"/>
    <xf numFmtId="0" fontId="56" fillId="11" borderId="28" xfId="0" applyFont="1" applyFill="1" applyBorder="1"/>
    <xf numFmtId="0" fontId="56" fillId="11" borderId="18" xfId="0" applyFont="1" applyFill="1" applyBorder="1"/>
    <xf numFmtId="0" fontId="56" fillId="11" borderId="20" xfId="0" applyFont="1" applyFill="1" applyBorder="1"/>
    <xf numFmtId="0" fontId="56" fillId="11" borderId="72" xfId="28" applyFont="1" applyFill="1" applyBorder="1" applyAlignment="1">
      <alignment wrapText="1"/>
    </xf>
    <xf numFmtId="0" fontId="56" fillId="11" borderId="107" xfId="0" applyFont="1" applyFill="1" applyBorder="1"/>
    <xf numFmtId="0" fontId="56" fillId="11" borderId="28" xfId="10" applyFont="1" applyFill="1" applyBorder="1"/>
    <xf numFmtId="0" fontId="56" fillId="11" borderId="25" xfId="10" applyFont="1" applyFill="1" applyBorder="1"/>
    <xf numFmtId="0" fontId="25" fillId="0" borderId="0" xfId="10" applyAlignment="1">
      <alignment wrapText="1"/>
    </xf>
    <xf numFmtId="0" fontId="54" fillId="0" borderId="0" xfId="70" applyFont="1"/>
    <xf numFmtId="0" fontId="56" fillId="8" borderId="28" xfId="28" applyFont="1" applyFill="1" applyBorder="1"/>
    <xf numFmtId="165" fontId="59" fillId="25" borderId="0" xfId="1" applyNumberFormat="1" applyFont="1" applyFill="1"/>
    <xf numFmtId="165" fontId="59" fillId="0" borderId="0" xfId="28" applyNumberFormat="1" applyFont="1"/>
    <xf numFmtId="0" fontId="27" fillId="0" borderId="0" xfId="28" applyFont="1"/>
    <xf numFmtId="0" fontId="54" fillId="3" borderId="53" xfId="28" applyFont="1" applyFill="1" applyBorder="1"/>
    <xf numFmtId="165" fontId="54" fillId="3" borderId="73" xfId="1" applyNumberFormat="1" applyFont="1" applyFill="1" applyBorder="1"/>
    <xf numFmtId="165" fontId="59" fillId="3" borderId="0" xfId="1" applyNumberFormat="1" applyFont="1" applyFill="1"/>
    <xf numFmtId="165" fontId="59" fillId="10" borderId="0" xfId="28" applyNumberFormat="1" applyFont="1" applyFill="1"/>
    <xf numFmtId="0" fontId="59" fillId="3" borderId="0" xfId="28" applyFont="1" applyFill="1"/>
    <xf numFmtId="0" fontId="27" fillId="3" borderId="0" xfId="28" applyFont="1" applyFill="1"/>
    <xf numFmtId="0" fontId="54" fillId="3" borderId="65" xfId="28" applyFont="1" applyFill="1" applyBorder="1"/>
    <xf numFmtId="165" fontId="54" fillId="3" borderId="66" xfId="1" applyNumberFormat="1" applyFont="1" applyFill="1" applyBorder="1"/>
    <xf numFmtId="0" fontId="54" fillId="0" borderId="61" xfId="0" applyFont="1" applyBorder="1" applyAlignment="1">
      <alignment wrapText="1"/>
    </xf>
    <xf numFmtId="0" fontId="54" fillId="0" borderId="61" xfId="0" applyFont="1" applyBorder="1"/>
    <xf numFmtId="0" fontId="54" fillId="0" borderId="65" xfId="0" applyFont="1" applyBorder="1"/>
    <xf numFmtId="0" fontId="54" fillId="0" borderId="69" xfId="0" applyFont="1" applyBorder="1"/>
    <xf numFmtId="0" fontId="54" fillId="0" borderId="72" xfId="0" applyFont="1" applyBorder="1"/>
    <xf numFmtId="165" fontId="54" fillId="3" borderId="7" xfId="1" applyNumberFormat="1" applyFont="1" applyFill="1" applyBorder="1"/>
    <xf numFmtId="0" fontId="54" fillId="3" borderId="58" xfId="28" applyFont="1" applyFill="1" applyBorder="1"/>
    <xf numFmtId="0" fontId="54" fillId="3" borderId="61" xfId="28" applyFont="1" applyFill="1" applyBorder="1" applyAlignment="1">
      <alignment wrapText="1"/>
    </xf>
    <xf numFmtId="0" fontId="54" fillId="3" borderId="63" xfId="28" applyFont="1" applyFill="1" applyBorder="1" applyAlignment="1">
      <alignment wrapText="1"/>
    </xf>
    <xf numFmtId="0" fontId="54" fillId="0" borderId="58" xfId="0" applyFont="1" applyBorder="1"/>
    <xf numFmtId="165" fontId="54" fillId="0" borderId="71" xfId="1" applyNumberFormat="1" applyFont="1" applyBorder="1"/>
    <xf numFmtId="165" fontId="54" fillId="0" borderId="24" xfId="27" applyNumberFormat="1" applyFont="1" applyBorder="1"/>
    <xf numFmtId="165" fontId="54" fillId="0" borderId="22" xfId="1" applyNumberFormat="1" applyFont="1" applyBorder="1"/>
    <xf numFmtId="165" fontId="54" fillId="0" borderId="22" xfId="27" applyNumberFormat="1" applyFont="1" applyBorder="1"/>
    <xf numFmtId="165" fontId="54" fillId="0" borderId="7" xfId="1" applyNumberFormat="1" applyFont="1" applyBorder="1"/>
    <xf numFmtId="0" fontId="59" fillId="0" borderId="0" xfId="10" applyFont="1"/>
    <xf numFmtId="0" fontId="54" fillId="0" borderId="61" xfId="68" applyFont="1" applyBorder="1" applyAlignment="1">
      <alignment horizontal="left"/>
    </xf>
    <xf numFmtId="0" fontId="54" fillId="0" borderId="61" xfId="68" applyFont="1" applyBorder="1" applyAlignment="1">
      <alignment horizontal="left" wrapText="1"/>
    </xf>
    <xf numFmtId="0" fontId="54" fillId="10" borderId="61" xfId="68" applyFont="1" applyFill="1" applyBorder="1" applyAlignment="1">
      <alignment horizontal="left"/>
    </xf>
    <xf numFmtId="0" fontId="54" fillId="10" borderId="61" xfId="68" applyFont="1" applyFill="1" applyBorder="1" applyAlignment="1">
      <alignment horizontal="left" wrapText="1"/>
    </xf>
    <xf numFmtId="0" fontId="54" fillId="10" borderId="63" xfId="68" applyFont="1" applyFill="1" applyBorder="1" applyAlignment="1">
      <alignment horizontal="left"/>
    </xf>
    <xf numFmtId="0" fontId="54" fillId="3" borderId="95" xfId="28" applyFont="1" applyFill="1" applyBorder="1"/>
    <xf numFmtId="165" fontId="59" fillId="3" borderId="0" xfId="28" applyNumberFormat="1" applyFont="1" applyFill="1"/>
    <xf numFmtId="0" fontId="54" fillId="3" borderId="97" xfId="28" applyFont="1" applyFill="1" applyBorder="1"/>
    <xf numFmtId="0" fontId="54" fillId="0" borderId="63" xfId="0" applyFont="1" applyBorder="1"/>
    <xf numFmtId="0" fontId="56" fillId="0" borderId="95" xfId="28" applyFont="1" applyBorder="1"/>
    <xf numFmtId="0" fontId="54" fillId="10" borderId="97" xfId="28" applyFont="1" applyFill="1" applyBorder="1"/>
    <xf numFmtId="0" fontId="59" fillId="0" borderId="0" xfId="28" applyFont="1"/>
    <xf numFmtId="0" fontId="55" fillId="3" borderId="97" xfId="28" applyFont="1" applyFill="1" applyBorder="1"/>
    <xf numFmtId="0" fontId="60" fillId="3" borderId="61" xfId="28" applyFont="1" applyFill="1" applyBorder="1"/>
    <xf numFmtId="0" fontId="54" fillId="0" borderId="97" xfId="28" applyFont="1" applyBorder="1"/>
    <xf numFmtId="0" fontId="56" fillId="0" borderId="97" xfId="28" applyFont="1" applyBorder="1"/>
    <xf numFmtId="0" fontId="55" fillId="0" borderId="97" xfId="28" applyFont="1" applyBorder="1"/>
    <xf numFmtId="0" fontId="61" fillId="0" borderId="0" xfId="28" applyFont="1"/>
    <xf numFmtId="0" fontId="62" fillId="0" borderId="0" xfId="28" applyFont="1"/>
    <xf numFmtId="0" fontId="34" fillId="26" borderId="110" xfId="28" applyFont="1" applyFill="1" applyBorder="1"/>
    <xf numFmtId="0" fontId="56" fillId="8" borderId="24" xfId="0" applyFont="1" applyFill="1" applyBorder="1"/>
    <xf numFmtId="0" fontId="56" fillId="8" borderId="22" xfId="0" applyFont="1" applyFill="1" applyBorder="1"/>
    <xf numFmtId="0" fontId="56" fillId="8" borderId="27" xfId="0" applyFont="1" applyFill="1" applyBorder="1"/>
    <xf numFmtId="0" fontId="56" fillId="8" borderId="111" xfId="0" applyFont="1" applyFill="1" applyBorder="1"/>
    <xf numFmtId="0" fontId="56" fillId="8" borderId="38" xfId="0" applyFont="1" applyFill="1" applyBorder="1"/>
    <xf numFmtId="0" fontId="56" fillId="8" borderId="108" xfId="0" applyFont="1" applyFill="1" applyBorder="1"/>
    <xf numFmtId="0" fontId="56" fillId="8" borderId="112" xfId="10" applyFont="1" applyFill="1" applyBorder="1"/>
    <xf numFmtId="0" fontId="56" fillId="8" borderId="111" xfId="10" applyFont="1" applyFill="1" applyBorder="1"/>
    <xf numFmtId="165" fontId="56" fillId="0" borderId="58" xfId="1" applyNumberFormat="1" applyFont="1" applyBorder="1"/>
    <xf numFmtId="0" fontId="54" fillId="10" borderId="52" xfId="0" applyFont="1" applyFill="1" applyBorder="1"/>
    <xf numFmtId="0" fontId="54" fillId="10" borderId="73" xfId="0" applyFont="1" applyFill="1" applyBorder="1"/>
    <xf numFmtId="0" fontId="54" fillId="10" borderId="70" xfId="0" applyFont="1" applyFill="1" applyBorder="1"/>
    <xf numFmtId="0" fontId="54" fillId="10" borderId="61" xfId="0" applyFont="1" applyFill="1" applyBorder="1"/>
    <xf numFmtId="165" fontId="54" fillId="0" borderId="62" xfId="1" applyNumberFormat="1" applyFont="1" applyBorder="1"/>
    <xf numFmtId="165" fontId="54" fillId="0" borderId="66" xfId="1" applyNumberFormat="1" applyFont="1" applyBorder="1"/>
    <xf numFmtId="165" fontId="54" fillId="0" borderId="65" xfId="1" applyNumberFormat="1" applyFont="1" applyBorder="1"/>
    <xf numFmtId="165" fontId="54" fillId="0" borderId="62" xfId="27" applyNumberFormat="1" applyFont="1" applyBorder="1"/>
    <xf numFmtId="165" fontId="54" fillId="0" borderId="66" xfId="27" applyNumberFormat="1" applyFont="1" applyBorder="1"/>
    <xf numFmtId="165" fontId="54" fillId="0" borderId="65" xfId="27" applyNumberFormat="1" applyFont="1" applyBorder="1"/>
    <xf numFmtId="165" fontId="54" fillId="10" borderId="62" xfId="27" applyNumberFormat="1" applyFont="1" applyFill="1" applyBorder="1"/>
    <xf numFmtId="165" fontId="54" fillId="10" borderId="66" xfId="27" applyNumberFormat="1" applyFont="1" applyFill="1" applyBorder="1"/>
    <xf numFmtId="165" fontId="54" fillId="10" borderId="65" xfId="27" applyNumberFormat="1" applyFont="1" applyFill="1" applyBorder="1"/>
    <xf numFmtId="165" fontId="54" fillId="0" borderId="62" xfId="27" applyNumberFormat="1" applyFont="1" applyFill="1" applyBorder="1"/>
    <xf numFmtId="165" fontId="54" fillId="0" borderId="66" xfId="27" applyNumberFormat="1" applyFont="1" applyFill="1" applyBorder="1"/>
    <xf numFmtId="165" fontId="54" fillId="0" borderId="65" xfId="27" applyNumberFormat="1" applyFont="1" applyFill="1" applyBorder="1"/>
    <xf numFmtId="0" fontId="54" fillId="10" borderId="61" xfId="28" applyFont="1" applyFill="1" applyBorder="1"/>
    <xf numFmtId="165" fontId="56" fillId="0" borderId="22" xfId="1" applyNumberFormat="1" applyFont="1" applyBorder="1"/>
    <xf numFmtId="165" fontId="54" fillId="0" borderId="63" xfId="1" applyNumberFormat="1" applyFont="1" applyBorder="1"/>
    <xf numFmtId="165" fontId="54" fillId="0" borderId="67" xfId="1" applyNumberFormat="1" applyFont="1" applyBorder="1"/>
    <xf numFmtId="165" fontId="54" fillId="0" borderId="72" xfId="1" applyNumberFormat="1" applyFont="1" applyBorder="1"/>
    <xf numFmtId="165" fontId="54" fillId="0" borderId="69" xfId="1" applyNumberFormat="1" applyFont="1" applyBorder="1"/>
    <xf numFmtId="165" fontId="56" fillId="10" borderId="49" xfId="1" applyNumberFormat="1" applyFont="1" applyFill="1" applyBorder="1"/>
    <xf numFmtId="165" fontId="54" fillId="10" borderId="73" xfId="1" applyNumberFormat="1" applyFont="1" applyFill="1" applyBorder="1"/>
    <xf numFmtId="165" fontId="54" fillId="10" borderId="70" xfId="1" applyNumberFormat="1" applyFont="1" applyFill="1" applyBorder="1"/>
    <xf numFmtId="0" fontId="54" fillId="0" borderId="67" xfId="28" applyFont="1" applyBorder="1"/>
    <xf numFmtId="165" fontId="54" fillId="0" borderId="67" xfId="27" applyNumberFormat="1" applyFont="1" applyBorder="1"/>
    <xf numFmtId="165" fontId="54" fillId="0" borderId="72" xfId="27" applyNumberFormat="1" applyFont="1" applyBorder="1"/>
    <xf numFmtId="165" fontId="54" fillId="0" borderId="69" xfId="27" applyNumberFormat="1" applyFont="1" applyBorder="1"/>
    <xf numFmtId="0" fontId="54" fillId="0" borderId="52" xfId="28" applyFont="1" applyBorder="1"/>
    <xf numFmtId="165" fontId="56" fillId="0" borderId="49" xfId="1" applyNumberFormat="1" applyFont="1" applyBorder="1"/>
    <xf numFmtId="165" fontId="54" fillId="0" borderId="49" xfId="1" applyNumberFormat="1" applyFont="1" applyBorder="1"/>
    <xf numFmtId="165" fontId="54" fillId="0" borderId="52" xfId="27" applyNumberFormat="1" applyFont="1" applyBorder="1"/>
    <xf numFmtId="165" fontId="54" fillId="0" borderId="73" xfId="27" applyNumberFormat="1" applyFont="1" applyBorder="1"/>
    <xf numFmtId="165" fontId="54" fillId="0" borderId="70" xfId="27" applyNumberFormat="1" applyFont="1" applyBorder="1"/>
    <xf numFmtId="165" fontId="56" fillId="10" borderId="58" xfId="1" applyNumberFormat="1" applyFont="1" applyFill="1" applyBorder="1"/>
    <xf numFmtId="165" fontId="54" fillId="10" borderId="72" xfId="1" applyNumberFormat="1" applyFont="1" applyFill="1" applyBorder="1"/>
    <xf numFmtId="165" fontId="54" fillId="10" borderId="69" xfId="1" applyNumberFormat="1" applyFont="1" applyFill="1" applyBorder="1"/>
    <xf numFmtId="165" fontId="56" fillId="8" borderId="18" xfId="1" applyNumberFormat="1" applyFont="1" applyFill="1" applyBorder="1"/>
    <xf numFmtId="165" fontId="56" fillId="8" borderId="20" xfId="1" applyNumberFormat="1" applyFont="1" applyFill="1" applyBorder="1"/>
    <xf numFmtId="165" fontId="56" fillId="8" borderId="30" xfId="1" applyNumberFormat="1" applyFont="1" applyFill="1" applyBorder="1"/>
    <xf numFmtId="165" fontId="56" fillId="8" borderId="107" xfId="1" applyNumberFormat="1" applyFont="1" applyFill="1" applyBorder="1"/>
    <xf numFmtId="0" fontId="34" fillId="25" borderId="0" xfId="0" applyFont="1" applyFill="1" applyBorder="1"/>
    <xf numFmtId="165" fontId="56" fillId="25" borderId="0" xfId="1" applyNumberFormat="1" applyFont="1" applyFill="1" applyBorder="1"/>
    <xf numFmtId="165" fontId="59" fillId="0" borderId="0" xfId="10" applyNumberFormat="1" applyFont="1"/>
    <xf numFmtId="165" fontId="54" fillId="0" borderId="0" xfId="0" applyNumberFormat="1" applyFont="1"/>
    <xf numFmtId="169" fontId="0" fillId="0" borderId="0" xfId="0" applyNumberFormat="1"/>
    <xf numFmtId="0" fontId="56" fillId="0" borderId="65" xfId="28" applyFont="1" applyBorder="1"/>
    <xf numFmtId="0" fontId="25" fillId="16" borderId="16" xfId="10" applyFill="1" applyBorder="1"/>
    <xf numFmtId="0" fontId="25" fillId="16" borderId="0" xfId="10" applyFill="1"/>
    <xf numFmtId="0" fontId="24" fillId="16" borderId="0" xfId="10" applyFont="1" applyFill="1"/>
    <xf numFmtId="165" fontId="32" fillId="16" borderId="0" xfId="1" applyNumberFormat="1" applyFont="1" applyFill="1"/>
    <xf numFmtId="0" fontId="25" fillId="16" borderId="0" xfId="10" applyFill="1" applyBorder="1"/>
    <xf numFmtId="165" fontId="43" fillId="16" borderId="0" xfId="2" applyNumberFormat="1" applyFont="1" applyFill="1" applyBorder="1"/>
    <xf numFmtId="165" fontId="24" fillId="16" borderId="0" xfId="10" applyNumberFormat="1" applyFont="1" applyFill="1" applyBorder="1"/>
    <xf numFmtId="0" fontId="25" fillId="16" borderId="16" xfId="10" applyFont="1" applyFill="1" applyBorder="1"/>
    <xf numFmtId="0" fontId="25" fillId="16" borderId="0" xfId="10" applyFont="1" applyFill="1"/>
    <xf numFmtId="167" fontId="0" fillId="16" borderId="88" xfId="63" applyNumberFormat="1" applyFont="1" applyFill="1" applyBorder="1"/>
    <xf numFmtId="168" fontId="25" fillId="16" borderId="22" xfId="10" applyNumberFormat="1" applyFill="1" applyBorder="1"/>
    <xf numFmtId="3" fontId="25" fillId="16" borderId="89" xfId="10" applyNumberFormat="1" applyFill="1" applyBorder="1" applyAlignment="1">
      <alignment wrapText="1"/>
    </xf>
    <xf numFmtId="0" fontId="25" fillId="16" borderId="22" xfId="10" applyFill="1" applyBorder="1"/>
    <xf numFmtId="166" fontId="24" fillId="10" borderId="0" xfId="63" applyNumberFormat="1" applyFont="1" applyFill="1" applyBorder="1"/>
    <xf numFmtId="166" fontId="24" fillId="10" borderId="7" xfId="63" applyNumberFormat="1" applyFont="1" applyFill="1" applyBorder="1"/>
    <xf numFmtId="3" fontId="25" fillId="10" borderId="89" xfId="10" applyNumberFormat="1" applyFill="1" applyBorder="1" applyAlignment="1">
      <alignment wrapText="1"/>
    </xf>
    <xf numFmtId="165" fontId="45" fillId="0" borderId="97" xfId="1" applyNumberFormat="1" applyFont="1" applyBorder="1"/>
    <xf numFmtId="0" fontId="31" fillId="0" borderId="0" xfId="0" applyFont="1"/>
    <xf numFmtId="3" fontId="25" fillId="0" borderId="0" xfId="0" applyNumberFormat="1" applyFont="1" applyFill="1" applyBorder="1" applyAlignment="1">
      <alignment horizontal="right" vertical="top" wrapText="1"/>
    </xf>
    <xf numFmtId="0" fontId="31" fillId="0" borderId="61" xfId="0" applyFont="1" applyBorder="1"/>
    <xf numFmtId="0" fontId="31" fillId="0" borderId="61" xfId="0" applyFont="1" applyBorder="1" applyAlignment="1">
      <alignment vertical="center"/>
    </xf>
    <xf numFmtId="0" fontId="48" fillId="10" borderId="61" xfId="28" applyFont="1" applyFill="1" applyBorder="1" applyAlignment="1">
      <alignment vertical="center" wrapText="1"/>
    </xf>
    <xf numFmtId="3" fontId="30" fillId="11" borderId="12" xfId="0" applyNumberFormat="1" applyFont="1" applyFill="1" applyBorder="1" applyAlignment="1">
      <alignment horizontal="right" vertical="top" wrapText="1"/>
    </xf>
    <xf numFmtId="0" fontId="48" fillId="0" borderId="0" xfId="0" applyFont="1" applyBorder="1"/>
    <xf numFmtId="0" fontId="48" fillId="0" borderId="61" xfId="0" applyFont="1" applyBorder="1"/>
    <xf numFmtId="167" fontId="0" fillId="10" borderId="88" xfId="63" applyNumberFormat="1" applyFont="1" applyFill="1" applyBorder="1"/>
    <xf numFmtId="3" fontId="25" fillId="27" borderId="89" xfId="10" applyNumberFormat="1" applyFill="1" applyBorder="1" applyAlignment="1">
      <alignment wrapText="1"/>
    </xf>
    <xf numFmtId="167" fontId="25" fillId="28" borderId="88" xfId="63" applyNumberFormat="1" applyFont="1" applyFill="1" applyBorder="1"/>
    <xf numFmtId="3" fontId="25" fillId="28" borderId="89" xfId="10" applyNumberFormat="1" applyFill="1" applyBorder="1" applyAlignment="1">
      <alignment wrapText="1"/>
    </xf>
    <xf numFmtId="0" fontId="25" fillId="10" borderId="22" xfId="10" applyFill="1" applyBorder="1"/>
    <xf numFmtId="0" fontId="25" fillId="28" borderId="0" xfId="10" applyFill="1"/>
    <xf numFmtId="167" fontId="0" fillId="10" borderId="23" xfId="63" applyNumberFormat="1" applyFont="1" applyFill="1" applyBorder="1"/>
    <xf numFmtId="0" fontId="32" fillId="0" borderId="24" xfId="25" applyFont="1" applyBorder="1"/>
    <xf numFmtId="165" fontId="31" fillId="10" borderId="61" xfId="1" applyNumberFormat="1" applyFont="1" applyFill="1" applyBorder="1" applyAlignment="1">
      <alignment vertical="center" wrapText="1"/>
    </xf>
    <xf numFmtId="3" fontId="25" fillId="29" borderId="89" xfId="10" applyNumberFormat="1" applyFill="1" applyBorder="1" applyAlignment="1">
      <alignment wrapText="1"/>
    </xf>
    <xf numFmtId="167" fontId="0" fillId="29" borderId="88" xfId="63" applyNumberFormat="1" applyFont="1" applyFill="1" applyBorder="1"/>
    <xf numFmtId="167" fontId="25" fillId="29" borderId="89" xfId="63" applyNumberFormat="1" applyFont="1" applyFill="1" applyBorder="1"/>
    <xf numFmtId="0" fontId="36" fillId="0" borderId="0" xfId="10" applyFont="1" applyAlignment="1">
      <alignment horizontal="center"/>
    </xf>
    <xf numFmtId="0" fontId="25" fillId="3" borderId="0" xfId="15" applyFill="1"/>
    <xf numFmtId="0" fontId="24" fillId="3" borderId="106" xfId="15" applyFont="1" applyFill="1" applyBorder="1" applyAlignment="1">
      <alignment horizontal="center" vertical="center" wrapText="1"/>
    </xf>
    <xf numFmtId="0" fontId="25" fillId="0" borderId="0" xfId="15" applyAlignment="1">
      <alignment vertical="center"/>
    </xf>
    <xf numFmtId="3" fontId="25" fillId="10" borderId="98" xfId="15" applyNumberFormat="1" applyFill="1" applyBorder="1" applyAlignment="1">
      <alignment horizontal="right" vertical="center"/>
    </xf>
    <xf numFmtId="0" fontId="25" fillId="10" borderId="0" xfId="15" applyFill="1"/>
    <xf numFmtId="3" fontId="25" fillId="0" borderId="98" xfId="15" applyNumberFormat="1" applyFill="1" applyBorder="1" applyAlignment="1">
      <alignment horizontal="right" vertical="center"/>
    </xf>
    <xf numFmtId="3" fontId="25" fillId="3" borderId="98" xfId="15" applyNumberFormat="1" applyFill="1" applyBorder="1" applyAlignment="1">
      <alignment horizontal="right" vertical="center"/>
    </xf>
    <xf numFmtId="3" fontId="24" fillId="16" borderId="118" xfId="15" applyNumberFormat="1" applyFont="1" applyFill="1" applyBorder="1" applyAlignment="1">
      <alignment horizontal="right" vertical="center"/>
    </xf>
    <xf numFmtId="3" fontId="24" fillId="16" borderId="119" xfId="15" applyNumberFormat="1" applyFont="1" applyFill="1" applyBorder="1" applyAlignment="1">
      <alignment horizontal="right" vertical="center"/>
    </xf>
    <xf numFmtId="3" fontId="25" fillId="0" borderId="0" xfId="15" applyNumberFormat="1" applyBorder="1" applyAlignment="1">
      <alignment horizontal="left" vertical="center"/>
    </xf>
    <xf numFmtId="0" fontId="25" fillId="0" borderId="0" xfId="15" applyBorder="1"/>
    <xf numFmtId="3" fontId="25" fillId="3" borderId="0" xfId="15" applyNumberFormat="1" applyFill="1" applyBorder="1" applyAlignment="1">
      <alignment horizontal="right" vertical="center"/>
    </xf>
    <xf numFmtId="165" fontId="25" fillId="0" borderId="0" xfId="1" applyNumberFormat="1" applyFont="1" applyBorder="1" applyAlignment="1">
      <alignment horizontal="right" vertical="center"/>
    </xf>
    <xf numFmtId="0" fontId="25" fillId="0" borderId="0" xfId="15" applyBorder="1" applyAlignment="1">
      <alignment vertical="center"/>
    </xf>
    <xf numFmtId="165" fontId="25" fillId="0" borderId="0" xfId="1" applyNumberFormat="1" applyFont="1" applyBorder="1" applyAlignment="1">
      <alignment horizontal="right"/>
    </xf>
    <xf numFmtId="0" fontId="25" fillId="0" borderId="114" xfId="15" applyBorder="1" applyAlignment="1">
      <alignment horizontal="left" vertical="center"/>
    </xf>
    <xf numFmtId="0" fontId="25" fillId="0" borderId="64" xfId="15" applyBorder="1"/>
    <xf numFmtId="0" fontId="25" fillId="0" borderId="65" xfId="15" applyBorder="1"/>
    <xf numFmtId="3" fontId="25" fillId="0" borderId="100" xfId="15" applyNumberFormat="1" applyFill="1" applyBorder="1" applyAlignment="1">
      <alignment horizontal="right" vertical="center"/>
    </xf>
    <xf numFmtId="165" fontId="24" fillId="30" borderId="25" xfId="1" applyNumberFormat="1" applyFont="1" applyFill="1" applyBorder="1" applyAlignment="1">
      <alignment vertical="center"/>
    </xf>
    <xf numFmtId="3" fontId="25" fillId="0" borderId="0" xfId="15" applyNumberFormat="1" applyBorder="1"/>
    <xf numFmtId="14" fontId="25" fillId="10" borderId="0" xfId="15" applyNumberFormat="1" applyFill="1" applyBorder="1"/>
    <xf numFmtId="170" fontId="25" fillId="10" borderId="0" xfId="15" applyNumberFormat="1" applyFill="1" applyBorder="1"/>
    <xf numFmtId="0" fontId="24" fillId="16" borderId="103" xfId="15" applyFont="1" applyFill="1" applyBorder="1" applyAlignment="1">
      <alignment horizontal="left" vertical="center"/>
    </xf>
    <xf numFmtId="0" fontId="24" fillId="16" borderId="15" xfId="15" applyFont="1" applyFill="1" applyBorder="1"/>
    <xf numFmtId="0" fontId="24" fillId="16" borderId="60" xfId="15" applyFont="1" applyFill="1" applyBorder="1"/>
    <xf numFmtId="0" fontId="25" fillId="0" borderId="0" xfId="15" applyBorder="1" applyAlignment="1">
      <alignment horizontal="left" vertical="center" wrapText="1"/>
    </xf>
    <xf numFmtId="0" fontId="24" fillId="30" borderId="21" xfId="15" applyFont="1" applyFill="1" applyBorder="1" applyAlignment="1">
      <alignment vertical="center"/>
    </xf>
    <xf numFmtId="0" fontId="24" fillId="30" borderId="17" xfId="15" applyFont="1" applyFill="1" applyBorder="1" applyAlignment="1">
      <alignment vertical="center"/>
    </xf>
    <xf numFmtId="3" fontId="24" fillId="30" borderId="30" xfId="15" applyNumberFormat="1" applyFont="1" applyFill="1" applyBorder="1" applyAlignment="1">
      <alignment vertical="center"/>
    </xf>
    <xf numFmtId="0" fontId="24" fillId="10" borderId="0" xfId="15" applyFont="1" applyFill="1"/>
    <xf numFmtId="3" fontId="24" fillId="10" borderId="0" xfId="15" applyNumberFormat="1" applyFont="1" applyFill="1"/>
    <xf numFmtId="0" fontId="25" fillId="0" borderId="0" xfId="20" applyFont="1" applyBorder="1"/>
    <xf numFmtId="0" fontId="25" fillId="0" borderId="0" xfId="20" applyFont="1"/>
    <xf numFmtId="0" fontId="24" fillId="0" borderId="0" xfId="20" applyFont="1"/>
    <xf numFmtId="0" fontId="24" fillId="0" borderId="0" xfId="20" applyFont="1" applyAlignment="1">
      <alignment horizontal="left"/>
    </xf>
    <xf numFmtId="0" fontId="24" fillId="0" borderId="0" xfId="0" applyFont="1"/>
    <xf numFmtId="0" fontId="24" fillId="9" borderId="63" xfId="20" applyFont="1" applyFill="1" applyBorder="1"/>
    <xf numFmtId="0" fontId="24" fillId="9" borderId="58" xfId="20" applyFont="1" applyFill="1" applyBorder="1"/>
    <xf numFmtId="0" fontId="25" fillId="8" borderId="61" xfId="20" applyFont="1" applyFill="1" applyBorder="1"/>
    <xf numFmtId="0" fontId="24" fillId="0" borderId="61" xfId="20" applyFont="1" applyBorder="1"/>
    <xf numFmtId="165" fontId="25" fillId="0" borderId="61" xfId="1" applyNumberFormat="1" applyFont="1" applyBorder="1"/>
    <xf numFmtId="0" fontId="24" fillId="0" borderId="22" xfId="20" applyFont="1" applyBorder="1"/>
    <xf numFmtId="0" fontId="64" fillId="0" borderId="22" xfId="20" applyFont="1" applyBorder="1"/>
    <xf numFmtId="165" fontId="64" fillId="0" borderId="22" xfId="1" applyNumberFormat="1" applyFont="1" applyBorder="1"/>
    <xf numFmtId="0" fontId="25" fillId="0" borderId="22" xfId="20" applyFont="1" applyBorder="1"/>
    <xf numFmtId="0" fontId="25" fillId="0" borderId="58" xfId="20" applyFont="1" applyBorder="1"/>
    <xf numFmtId="165" fontId="25" fillId="0" borderId="58" xfId="1" applyNumberFormat="1" applyFont="1" applyBorder="1"/>
    <xf numFmtId="0" fontId="24" fillId="0" borderId="67" xfId="20" applyFont="1" applyBorder="1"/>
    <xf numFmtId="0" fontId="25" fillId="0" borderId="55" xfId="20" applyFont="1" applyBorder="1"/>
    <xf numFmtId="165" fontId="24" fillId="0" borderId="69" xfId="1" applyNumberFormat="1" applyFont="1" applyBorder="1"/>
    <xf numFmtId="0" fontId="25" fillId="0" borderId="7" xfId="20" applyFont="1" applyBorder="1"/>
    <xf numFmtId="165" fontId="25" fillId="0" borderId="24" xfId="1" applyNumberFormat="1" applyFont="1" applyBorder="1"/>
    <xf numFmtId="0" fontId="25" fillId="0" borderId="56" xfId="20" applyFont="1" applyBorder="1"/>
    <xf numFmtId="165" fontId="25" fillId="0" borderId="59" xfId="1" applyNumberFormat="1" applyFont="1" applyBorder="1"/>
    <xf numFmtId="0" fontId="25" fillId="0" borderId="59" xfId="20" applyFont="1" applyBorder="1"/>
    <xf numFmtId="165" fontId="25" fillId="0" borderId="57" xfId="1" applyNumberFormat="1" applyFont="1" applyBorder="1"/>
    <xf numFmtId="165" fontId="25" fillId="0" borderId="69" xfId="1" applyNumberFormat="1" applyFont="1" applyBorder="1"/>
    <xf numFmtId="0" fontId="25" fillId="0" borderId="67" xfId="20" applyFont="1" applyBorder="1"/>
    <xf numFmtId="0" fontId="57" fillId="0" borderId="0" xfId="20" applyFont="1" applyBorder="1"/>
    <xf numFmtId="0" fontId="24" fillId="15" borderId="0" xfId="20" applyFont="1" applyFill="1"/>
    <xf numFmtId="165" fontId="24" fillId="15" borderId="0" xfId="1" applyNumberFormat="1" applyFont="1" applyFill="1"/>
    <xf numFmtId="0" fontId="25" fillId="0" borderId="0" xfId="20" applyFont="1" applyFill="1" applyBorder="1"/>
    <xf numFmtId="0" fontId="25" fillId="0" borderId="7" xfId="20" applyFont="1" applyFill="1" applyBorder="1"/>
    <xf numFmtId="0" fontId="42" fillId="0" borderId="63" xfId="10" applyFont="1" applyBorder="1" applyAlignment="1">
      <alignment horizontal="center"/>
    </xf>
    <xf numFmtId="0" fontId="42" fillId="9" borderId="63" xfId="10" applyFont="1" applyFill="1" applyBorder="1" applyAlignment="1">
      <alignment horizontal="center"/>
    </xf>
    <xf numFmtId="0" fontId="42" fillId="9" borderId="67" xfId="10" applyFont="1" applyFill="1" applyBorder="1" applyAlignment="1">
      <alignment horizontal="center"/>
    </xf>
    <xf numFmtId="0" fontId="42" fillId="9" borderId="69" xfId="10" applyFont="1" applyFill="1" applyBorder="1" applyAlignment="1">
      <alignment horizontal="center"/>
    </xf>
    <xf numFmtId="0" fontId="41" fillId="0" borderId="58" xfId="10" applyFont="1" applyBorder="1" applyAlignment="1">
      <alignment horizontal="center"/>
    </xf>
    <xf numFmtId="0" fontId="42" fillId="0" borderId="99" xfId="10" applyFont="1" applyBorder="1" applyAlignment="1">
      <alignment horizontal="center"/>
    </xf>
    <xf numFmtId="0" fontId="34" fillId="0" borderId="30" xfId="10" applyFont="1" applyBorder="1"/>
    <xf numFmtId="0" fontId="34" fillId="0" borderId="30" xfId="10" applyFont="1" applyFill="1" applyBorder="1"/>
    <xf numFmtId="3" fontId="34" fillId="0" borderId="30" xfId="10" applyNumberFormat="1" applyFont="1" applyFill="1" applyBorder="1"/>
    <xf numFmtId="0" fontId="32" fillId="0" borderId="63" xfId="10" applyFont="1" applyBorder="1"/>
    <xf numFmtId="0" fontId="32" fillId="0" borderId="58" xfId="10" applyFont="1" applyFill="1" applyBorder="1"/>
    <xf numFmtId="0" fontId="32" fillId="10" borderId="63" xfId="10" applyFont="1" applyFill="1" applyBorder="1"/>
    <xf numFmtId="0" fontId="32" fillId="0" borderId="61" xfId="10" applyFont="1" applyFill="1" applyBorder="1"/>
    <xf numFmtId="165" fontId="32" fillId="0" borderId="63" xfId="1" applyNumberFormat="1" applyFont="1" applyFill="1" applyBorder="1"/>
    <xf numFmtId="0" fontId="32" fillId="0" borderId="65" xfId="10" applyFont="1" applyBorder="1" applyAlignment="1">
      <alignment wrapText="1"/>
    </xf>
    <xf numFmtId="165" fontId="32" fillId="0" borderId="61" xfId="4" applyNumberFormat="1" applyFont="1" applyBorder="1"/>
    <xf numFmtId="0" fontId="32" fillId="0" borderId="63" xfId="10" applyFont="1" applyFill="1" applyBorder="1"/>
    <xf numFmtId="165" fontId="32" fillId="0" borderId="63" xfId="1" applyNumberFormat="1" applyFont="1" applyBorder="1"/>
    <xf numFmtId="3" fontId="32" fillId="0" borderId="63" xfId="10" applyNumberFormat="1" applyFont="1" applyBorder="1"/>
    <xf numFmtId="3" fontId="32" fillId="0" borderId="67" xfId="10" applyNumberFormat="1" applyFont="1" applyBorder="1"/>
    <xf numFmtId="3" fontId="65" fillId="0" borderId="67" xfId="10" applyNumberFormat="1" applyFont="1" applyBorder="1"/>
    <xf numFmtId="3" fontId="65" fillId="0" borderId="61" xfId="10" applyNumberFormat="1" applyFont="1" applyBorder="1"/>
    <xf numFmtId="3" fontId="65" fillId="0" borderId="63" xfId="10" applyNumberFormat="1" applyFont="1" applyBorder="1"/>
    <xf numFmtId="3" fontId="65" fillId="0" borderId="29" xfId="10" applyNumberFormat="1" applyFont="1" applyBorder="1"/>
    <xf numFmtId="165" fontId="32" fillId="0" borderId="29" xfId="4" applyNumberFormat="1" applyFont="1" applyBorder="1"/>
    <xf numFmtId="0" fontId="34" fillId="9" borderId="30" xfId="10" applyFont="1" applyFill="1" applyBorder="1"/>
    <xf numFmtId="0" fontId="32" fillId="9" borderId="30" xfId="10" applyFont="1" applyFill="1" applyBorder="1"/>
    <xf numFmtId="3" fontId="34" fillId="9" borderId="30" xfId="10" applyNumberFormat="1" applyFont="1" applyFill="1" applyBorder="1"/>
    <xf numFmtId="0" fontId="41" fillId="0" borderId="61" xfId="10" applyFont="1" applyBorder="1" applyAlignment="1">
      <alignment horizontal="center"/>
    </xf>
    <xf numFmtId="165" fontId="41" fillId="0" borderId="65" xfId="4" applyNumberFormat="1" applyFont="1" applyBorder="1" applyAlignment="1">
      <alignment horizontal="right"/>
    </xf>
    <xf numFmtId="165" fontId="41" fillId="0" borderId="61" xfId="1" applyNumberFormat="1" applyFont="1" applyFill="1" applyBorder="1"/>
    <xf numFmtId="0" fontId="27" fillId="0" borderId="61" xfId="0" applyFont="1" applyBorder="1" applyAlignment="1">
      <alignment wrapText="1"/>
    </xf>
    <xf numFmtId="165" fontId="56" fillId="8" borderId="18" xfId="86" applyNumberFormat="1" applyFont="1" applyFill="1" applyBorder="1"/>
    <xf numFmtId="165" fontId="56" fillId="8" borderId="20" xfId="86" applyNumberFormat="1" applyFont="1" applyFill="1" applyBorder="1"/>
    <xf numFmtId="165" fontId="56" fillId="8" borderId="30" xfId="86" applyNumberFormat="1" applyFont="1" applyFill="1" applyBorder="1"/>
    <xf numFmtId="165" fontId="56" fillId="8" borderId="17" xfId="86" applyNumberFormat="1" applyFont="1" applyFill="1" applyBorder="1"/>
    <xf numFmtId="165" fontId="56" fillId="8" borderId="107" xfId="86" applyNumberFormat="1" applyFont="1" applyFill="1" applyBorder="1"/>
    <xf numFmtId="165" fontId="54" fillId="0" borderId="49" xfId="87" applyNumberFormat="1" applyFont="1" applyBorder="1"/>
    <xf numFmtId="165" fontId="54" fillId="3" borderId="49" xfId="86" applyNumberFormat="1" applyFont="1" applyFill="1" applyBorder="1"/>
    <xf numFmtId="165" fontId="54" fillId="3" borderId="52" xfId="88" applyNumberFormat="1" applyFont="1" applyFill="1" applyBorder="1"/>
    <xf numFmtId="165" fontId="54" fillId="3" borderId="108" xfId="86" applyNumberFormat="1" applyFont="1" applyFill="1" applyBorder="1"/>
    <xf numFmtId="165" fontId="56" fillId="3" borderId="108" xfId="86" applyNumberFormat="1" applyFont="1" applyFill="1" applyBorder="1"/>
    <xf numFmtId="165" fontId="56" fillId="3" borderId="27" xfId="86" applyNumberFormat="1" applyFont="1" applyFill="1" applyBorder="1"/>
    <xf numFmtId="165" fontId="54" fillId="3" borderId="27" xfId="86" applyNumberFormat="1" applyFont="1" applyFill="1" applyBorder="1"/>
    <xf numFmtId="165" fontId="54" fillId="0" borderId="61" xfId="87" applyNumberFormat="1" applyFont="1" applyBorder="1"/>
    <xf numFmtId="165" fontId="54" fillId="3" borderId="61" xfId="86" applyNumberFormat="1" applyFont="1" applyFill="1" applyBorder="1"/>
    <xf numFmtId="165" fontId="54" fillId="3" borderId="62" xfId="88" applyNumberFormat="1" applyFont="1" applyFill="1" applyBorder="1"/>
    <xf numFmtId="165" fontId="54" fillId="3" borderId="24" xfId="86" applyNumberFormat="1" applyFont="1" applyFill="1" applyBorder="1"/>
    <xf numFmtId="165" fontId="56" fillId="3" borderId="24" xfId="86" applyNumberFormat="1" applyFont="1" applyFill="1" applyBorder="1"/>
    <xf numFmtId="165" fontId="56" fillId="3" borderId="22" xfId="86" applyNumberFormat="1" applyFont="1" applyFill="1" applyBorder="1"/>
    <xf numFmtId="165" fontId="54" fillId="3" borderId="22" xfId="86" applyNumberFormat="1" applyFont="1" applyFill="1" applyBorder="1"/>
    <xf numFmtId="165" fontId="54" fillId="0" borderId="63" xfId="87" applyNumberFormat="1" applyFont="1" applyBorder="1"/>
    <xf numFmtId="165" fontId="54" fillId="3" borderId="63" xfId="86" applyNumberFormat="1" applyFont="1" applyFill="1" applyBorder="1"/>
    <xf numFmtId="165" fontId="54" fillId="3" borderId="67" xfId="88" applyNumberFormat="1" applyFont="1" applyFill="1" applyBorder="1"/>
    <xf numFmtId="165" fontId="56" fillId="8" borderId="68" xfId="86" applyNumberFormat="1" applyFont="1" applyFill="1" applyBorder="1"/>
    <xf numFmtId="165" fontId="54" fillId="0" borderId="58" xfId="87" applyNumberFormat="1" applyFont="1" applyBorder="1"/>
    <xf numFmtId="165" fontId="54" fillId="3" borderId="58" xfId="86" applyNumberFormat="1" applyFont="1" applyFill="1" applyBorder="1"/>
    <xf numFmtId="165" fontId="54" fillId="3" borderId="56" xfId="86" applyNumberFormat="1" applyFont="1" applyFill="1" applyBorder="1"/>
    <xf numFmtId="0" fontId="1" fillId="0" borderId="71" xfId="89" applyFont="1" applyBorder="1"/>
    <xf numFmtId="0" fontId="1" fillId="0" borderId="0" xfId="89" applyFont="1" applyBorder="1"/>
    <xf numFmtId="165" fontId="54" fillId="3" borderId="22" xfId="87" applyNumberFormat="1" applyFont="1" applyFill="1" applyBorder="1"/>
    <xf numFmtId="165" fontId="54" fillId="3" borderId="62" xfId="86" applyNumberFormat="1" applyFont="1" applyFill="1" applyBorder="1"/>
    <xf numFmtId="165" fontId="54" fillId="3" borderId="66" xfId="87" applyNumberFormat="1" applyFont="1" applyFill="1" applyBorder="1"/>
    <xf numFmtId="165" fontId="54" fillId="3" borderId="24" xfId="87" applyNumberFormat="1" applyFont="1" applyFill="1" applyBorder="1"/>
    <xf numFmtId="165" fontId="54" fillId="3" borderId="67" xfId="86" applyNumberFormat="1" applyFont="1" applyFill="1" applyBorder="1"/>
    <xf numFmtId="165" fontId="54" fillId="3" borderId="72" xfId="87" applyNumberFormat="1" applyFont="1" applyFill="1" applyBorder="1"/>
    <xf numFmtId="165" fontId="56" fillId="8" borderId="25" xfId="86" applyNumberFormat="1" applyFont="1" applyFill="1" applyBorder="1"/>
    <xf numFmtId="165" fontId="54" fillId="0" borderId="58" xfId="88" applyNumberFormat="1" applyFont="1" applyBorder="1"/>
    <xf numFmtId="165" fontId="54" fillId="0" borderId="56" xfId="88" applyNumberFormat="1" applyFont="1" applyBorder="1"/>
    <xf numFmtId="165" fontId="54" fillId="0" borderId="7" xfId="88" applyNumberFormat="1" applyFont="1" applyBorder="1"/>
    <xf numFmtId="165" fontId="54" fillId="3" borderId="61" xfId="86" applyNumberFormat="1" applyFont="1" applyFill="1" applyBorder="1" applyAlignment="1"/>
    <xf numFmtId="165" fontId="54" fillId="3" borderId="62" xfId="86" applyNumberFormat="1" applyFont="1" applyFill="1" applyBorder="1" applyAlignment="1"/>
    <xf numFmtId="165" fontId="54" fillId="3" borderId="66" xfId="86" applyNumberFormat="1" applyFont="1" applyFill="1" applyBorder="1" applyAlignment="1"/>
    <xf numFmtId="165" fontId="54" fillId="3" borderId="63" xfId="86" applyNumberFormat="1" applyFont="1" applyFill="1" applyBorder="1" applyAlignment="1"/>
    <xf numFmtId="165" fontId="54" fillId="3" borderId="67" xfId="86" applyNumberFormat="1" applyFont="1" applyFill="1" applyBorder="1" applyAlignment="1"/>
    <xf numFmtId="165" fontId="54" fillId="3" borderId="72" xfId="86" applyNumberFormat="1" applyFont="1" applyFill="1" applyBorder="1" applyAlignment="1"/>
    <xf numFmtId="165" fontId="27" fillId="25" borderId="0" xfId="88" applyNumberFormat="1" applyFont="1" applyFill="1"/>
    <xf numFmtId="165" fontId="54" fillId="3" borderId="71" xfId="86" applyNumberFormat="1" applyFont="1" applyFill="1" applyBorder="1"/>
    <xf numFmtId="165" fontId="54" fillId="3" borderId="66" xfId="86" applyNumberFormat="1" applyFont="1" applyFill="1" applyBorder="1"/>
    <xf numFmtId="165" fontId="54" fillId="3" borderId="72" xfId="86" applyNumberFormat="1" applyFont="1" applyFill="1" applyBorder="1"/>
    <xf numFmtId="165" fontId="56" fillId="8" borderId="49" xfId="86" applyNumberFormat="1" applyFont="1" applyFill="1" applyBorder="1"/>
    <xf numFmtId="165" fontId="56" fillId="10" borderId="61" xfId="86" applyNumberFormat="1" applyFont="1" applyFill="1" applyBorder="1"/>
    <xf numFmtId="165" fontId="54" fillId="0" borderId="58" xfId="86" applyNumberFormat="1" applyFont="1" applyBorder="1"/>
    <xf numFmtId="165" fontId="54" fillId="0" borderId="56" xfId="86" applyNumberFormat="1" applyFont="1" applyBorder="1"/>
    <xf numFmtId="165" fontId="54" fillId="0" borderId="71" xfId="86" applyNumberFormat="1" applyFont="1" applyBorder="1"/>
    <xf numFmtId="165" fontId="54" fillId="0" borderId="109" xfId="86" applyNumberFormat="1" applyFont="1" applyBorder="1"/>
    <xf numFmtId="165" fontId="54" fillId="0" borderId="57" xfId="86" applyNumberFormat="1" applyFont="1" applyBorder="1"/>
    <xf numFmtId="165" fontId="54" fillId="0" borderId="61" xfId="86" applyNumberFormat="1" applyFont="1" applyBorder="1"/>
    <xf numFmtId="165" fontId="54" fillId="0" borderId="62" xfId="86" applyNumberFormat="1" applyFont="1" applyBorder="1"/>
    <xf numFmtId="165" fontId="54" fillId="0" borderId="66" xfId="86" applyNumberFormat="1" applyFont="1" applyBorder="1"/>
    <xf numFmtId="165" fontId="54" fillId="0" borderId="24" xfId="86" applyNumberFormat="1" applyFont="1" applyBorder="1"/>
    <xf numFmtId="165" fontId="54" fillId="10" borderId="0" xfId="86" applyNumberFormat="1" applyFont="1" applyFill="1"/>
    <xf numFmtId="165" fontId="54" fillId="0" borderId="22" xfId="86" applyNumberFormat="1" applyFont="1" applyBorder="1"/>
    <xf numFmtId="165" fontId="54" fillId="0" borderId="0" xfId="86" applyNumberFormat="1" applyFont="1"/>
    <xf numFmtId="165" fontId="54" fillId="0" borderId="64" xfId="86" applyNumberFormat="1" applyFont="1" applyBorder="1"/>
    <xf numFmtId="165" fontId="54" fillId="0" borderId="65" xfId="86" applyNumberFormat="1" applyFont="1" applyBorder="1"/>
    <xf numFmtId="165" fontId="54" fillId="10" borderId="61" xfId="86" applyNumberFormat="1" applyFont="1" applyFill="1" applyBorder="1"/>
    <xf numFmtId="165" fontId="54" fillId="10" borderId="66" xfId="86" applyNumberFormat="1" applyFont="1" applyFill="1" applyBorder="1"/>
    <xf numFmtId="165" fontId="54" fillId="10" borderId="24" xfId="86" applyNumberFormat="1" applyFont="1" applyFill="1" applyBorder="1"/>
    <xf numFmtId="165" fontId="54" fillId="0" borderId="0" xfId="86" applyNumberFormat="1" applyFont="1" applyBorder="1"/>
    <xf numFmtId="165" fontId="54" fillId="0" borderId="63" xfId="86" applyNumberFormat="1" applyFont="1" applyBorder="1"/>
    <xf numFmtId="165" fontId="54" fillId="10" borderId="22" xfId="86" applyNumberFormat="1" applyFont="1" applyFill="1" applyBorder="1"/>
    <xf numFmtId="165" fontId="56" fillId="0" borderId="61" xfId="86" applyNumberFormat="1" applyFont="1" applyBorder="1"/>
    <xf numFmtId="165" fontId="56" fillId="0" borderId="62" xfId="86" applyNumberFormat="1" applyFont="1" applyBorder="1"/>
    <xf numFmtId="165" fontId="56" fillId="0" borderId="66" xfId="86" applyNumberFormat="1" applyFont="1" applyBorder="1"/>
    <xf numFmtId="165" fontId="56" fillId="0" borderId="64" xfId="86" applyNumberFormat="1" applyFont="1" applyBorder="1"/>
    <xf numFmtId="165" fontId="56" fillId="0" borderId="65" xfId="86" applyNumberFormat="1" applyFont="1" applyBorder="1"/>
    <xf numFmtId="165" fontId="56" fillId="8" borderId="29" xfId="86" applyNumberFormat="1" applyFont="1" applyFill="1" applyBorder="1"/>
    <xf numFmtId="165" fontId="54" fillId="26" borderId="29" xfId="86" applyNumberFormat="1" applyFont="1" applyFill="1" applyBorder="1"/>
    <xf numFmtId="0" fontId="58" fillId="0" borderId="61" xfId="90" applyFont="1" applyBorder="1" applyAlignment="1">
      <alignment vertical="center"/>
    </xf>
    <xf numFmtId="165" fontId="58" fillId="0" borderId="61" xfId="88" applyNumberFormat="1" applyFont="1" applyBorder="1" applyAlignment="1">
      <alignment vertical="center"/>
    </xf>
    <xf numFmtId="165" fontId="58" fillId="10" borderId="61" xfId="88" applyNumberFormat="1" applyFont="1" applyFill="1" applyBorder="1" applyAlignment="1">
      <alignment vertical="center"/>
    </xf>
    <xf numFmtId="0" fontId="54" fillId="10" borderId="62" xfId="90" applyFont="1" applyFill="1" applyBorder="1"/>
    <xf numFmtId="0" fontId="54" fillId="0" borderId="64" xfId="90" applyFont="1" applyBorder="1"/>
    <xf numFmtId="0" fontId="54" fillId="10" borderId="61" xfId="90" applyFont="1" applyFill="1" applyBorder="1" applyAlignment="1">
      <alignment vertical="center" wrapText="1"/>
    </xf>
    <xf numFmtId="0" fontId="40" fillId="31" borderId="22" xfId="10" applyFont="1" applyFill="1" applyBorder="1"/>
    <xf numFmtId="0" fontId="39" fillId="31" borderId="69" xfId="10" applyFont="1" applyFill="1" applyBorder="1" applyAlignment="1">
      <alignment horizontal="center"/>
    </xf>
    <xf numFmtId="0" fontId="39" fillId="31" borderId="61" xfId="10" applyFont="1" applyFill="1" applyBorder="1" applyAlignment="1">
      <alignment horizontal="center" wrapText="1"/>
    </xf>
    <xf numFmtId="0" fontId="39" fillId="31" borderId="65" xfId="10" applyFont="1" applyFill="1" applyBorder="1" applyAlignment="1">
      <alignment horizontal="center" wrapText="1"/>
    </xf>
    <xf numFmtId="0" fontId="39" fillId="27" borderId="65" xfId="10" applyFont="1" applyFill="1" applyBorder="1" applyAlignment="1">
      <alignment horizontal="center" wrapText="1"/>
    </xf>
    <xf numFmtId="0" fontId="39" fillId="27" borderId="65" xfId="10" applyFont="1" applyFill="1" applyBorder="1" applyAlignment="1">
      <alignment horizontal="center"/>
    </xf>
    <xf numFmtId="0" fontId="25" fillId="31" borderId="61" xfId="10" applyFill="1" applyBorder="1" applyAlignment="1">
      <alignment wrapText="1"/>
    </xf>
    <xf numFmtId="0" fontId="25" fillId="31" borderId="61" xfId="10" applyFill="1" applyBorder="1"/>
    <xf numFmtId="0" fontId="25" fillId="0" borderId="65" xfId="10" applyFont="1" applyBorder="1"/>
    <xf numFmtId="165" fontId="41" fillId="27" borderId="65" xfId="4" applyNumberFormat="1" applyFont="1" applyFill="1" applyBorder="1" applyAlignment="1">
      <alignment horizontal="right"/>
    </xf>
    <xf numFmtId="0" fontId="25" fillId="0" borderId="61" xfId="28" applyFont="1" applyBorder="1" applyAlignment="1">
      <alignment wrapText="1"/>
    </xf>
    <xf numFmtId="0" fontId="25" fillId="0" borderId="61" xfId="10" applyFont="1" applyBorder="1"/>
    <xf numFmtId="165" fontId="41" fillId="0" borderId="61" xfId="4" applyNumberFormat="1" applyFont="1" applyBorder="1" applyAlignment="1">
      <alignment horizontal="right"/>
    </xf>
    <xf numFmtId="165" fontId="41" fillId="27" borderId="61" xfId="4" applyNumberFormat="1" applyFont="1" applyFill="1" applyBorder="1" applyAlignment="1">
      <alignment horizontal="right"/>
    </xf>
    <xf numFmtId="0" fontId="25" fillId="0" borderId="61" xfId="10" applyBorder="1"/>
    <xf numFmtId="0" fontId="25" fillId="27" borderId="61" xfId="10" applyFill="1" applyBorder="1"/>
    <xf numFmtId="0" fontId="42" fillId="31" borderId="61" xfId="10" applyFont="1" applyFill="1" applyBorder="1"/>
    <xf numFmtId="165" fontId="42" fillId="31" borderId="61" xfId="4" applyNumberFormat="1" applyFont="1" applyFill="1" applyBorder="1" applyAlignment="1">
      <alignment horizontal="right"/>
    </xf>
    <xf numFmtId="165" fontId="42" fillId="27" borderId="61" xfId="4" applyNumberFormat="1" applyFont="1" applyFill="1" applyBorder="1" applyAlignment="1">
      <alignment horizontal="right"/>
    </xf>
    <xf numFmtId="165" fontId="25" fillId="31" borderId="61" xfId="1" applyNumberFormat="1" applyFont="1" applyFill="1" applyBorder="1"/>
    <xf numFmtId="0" fontId="41" fillId="9" borderId="22" xfId="10" applyFont="1" applyFill="1" applyBorder="1" applyAlignment="1">
      <alignment horizontal="center"/>
    </xf>
    <xf numFmtId="0" fontId="41" fillId="9" borderId="24" xfId="10" applyFont="1" applyFill="1" applyBorder="1" applyAlignment="1">
      <alignment horizontal="center"/>
    </xf>
    <xf numFmtId="0" fontId="41" fillId="9" borderId="0" xfId="10" applyFont="1" applyFill="1" applyBorder="1" applyAlignment="1">
      <alignment horizontal="center"/>
    </xf>
    <xf numFmtId="0" fontId="41" fillId="9" borderId="7" xfId="10" applyFont="1" applyFill="1" applyBorder="1" applyAlignment="1">
      <alignment horizontal="center"/>
    </xf>
    <xf numFmtId="0" fontId="42" fillId="0" borderId="120" xfId="10" applyFont="1" applyBorder="1" applyAlignment="1">
      <alignment horizontal="center"/>
    </xf>
    <xf numFmtId="0" fontId="42" fillId="0" borderId="28" xfId="10" applyFont="1" applyBorder="1" applyAlignment="1">
      <alignment horizontal="center"/>
    </xf>
    <xf numFmtId="0" fontId="42" fillId="0" borderId="18" xfId="10" applyFont="1" applyBorder="1" applyAlignment="1">
      <alignment horizontal="center"/>
    </xf>
    <xf numFmtId="0" fontId="42" fillId="0" borderId="107" xfId="10" applyFont="1" applyBorder="1" applyAlignment="1">
      <alignment horizontal="center"/>
    </xf>
    <xf numFmtId="0" fontId="42" fillId="0" borderId="30" xfId="10" applyFont="1" applyBorder="1" applyAlignment="1">
      <alignment horizontal="center"/>
    </xf>
    <xf numFmtId="0" fontId="34" fillId="0" borderId="22" xfId="10" applyFont="1" applyBorder="1"/>
    <xf numFmtId="3" fontId="34" fillId="0" borderId="58" xfId="10" applyNumberFormat="1" applyFont="1" applyFill="1" applyBorder="1" applyAlignment="1"/>
    <xf numFmtId="3" fontId="34" fillId="0" borderId="58" xfId="10" applyNumberFormat="1" applyFont="1" applyBorder="1" applyAlignment="1"/>
    <xf numFmtId="3" fontId="32" fillId="0" borderId="61" xfId="10" applyNumberFormat="1" applyFont="1" applyFill="1" applyBorder="1" applyAlignment="1"/>
    <xf numFmtId="3" fontId="32" fillId="0" borderId="61" xfId="10" applyNumberFormat="1" applyFont="1" applyBorder="1" applyAlignment="1"/>
    <xf numFmtId="3" fontId="32" fillId="0" borderId="62" xfId="10" applyNumberFormat="1" applyFont="1" applyBorder="1" applyAlignment="1"/>
    <xf numFmtId="3" fontId="32" fillId="0" borderId="58" xfId="10" applyNumberFormat="1" applyFont="1" applyBorder="1" applyAlignment="1"/>
    <xf numFmtId="3" fontId="32" fillId="0" borderId="63" xfId="10" applyNumberFormat="1" applyFont="1" applyFill="1" applyBorder="1" applyAlignment="1"/>
    <xf numFmtId="3" fontId="32" fillId="0" borderId="63" xfId="10" applyNumberFormat="1" applyFont="1" applyBorder="1" applyAlignment="1"/>
    <xf numFmtId="3" fontId="32" fillId="0" borderId="67" xfId="10" applyNumberFormat="1" applyFont="1" applyBorder="1" applyAlignment="1"/>
    <xf numFmtId="3" fontId="34" fillId="0" borderId="30" xfId="10" applyNumberFormat="1" applyFont="1" applyFill="1" applyBorder="1" applyAlignment="1"/>
    <xf numFmtId="3" fontId="32" fillId="0" borderId="61" xfId="1" applyNumberFormat="1" applyFont="1" applyFill="1" applyBorder="1" applyAlignment="1">
      <alignment vertical="center"/>
    </xf>
    <xf numFmtId="3" fontId="32" fillId="0" borderId="61" xfId="1" applyNumberFormat="1" applyFont="1" applyBorder="1" applyAlignment="1">
      <alignment vertical="center"/>
    </xf>
    <xf numFmtId="3" fontId="65" fillId="0" borderId="61" xfId="1" applyNumberFormat="1" applyFont="1" applyBorder="1" applyAlignment="1">
      <alignment vertical="center"/>
    </xf>
    <xf numFmtId="3" fontId="32" fillId="0" borderId="61" xfId="4" applyNumberFormat="1" applyFont="1" applyBorder="1"/>
    <xf numFmtId="3" fontId="32" fillId="0" borderId="63" xfId="1" applyNumberFormat="1" applyFont="1" applyFill="1" applyBorder="1" applyAlignment="1">
      <alignment vertical="center"/>
    </xf>
    <xf numFmtId="3" fontId="32" fillId="0" borderId="63" xfId="1" applyNumberFormat="1" applyFont="1" applyBorder="1" applyAlignment="1">
      <alignment vertical="center"/>
    </xf>
    <xf numFmtId="3" fontId="32" fillId="0" borderId="63" xfId="10" applyNumberFormat="1" applyFont="1" applyBorder="1" applyAlignment="1">
      <alignment vertical="center"/>
    </xf>
    <xf numFmtId="3" fontId="32" fillId="0" borderId="67" xfId="10" applyNumberFormat="1" applyFont="1" applyBorder="1" applyAlignment="1">
      <alignment vertical="center"/>
    </xf>
    <xf numFmtId="3" fontId="65" fillId="0" borderId="67" xfId="10" applyNumberFormat="1" applyFont="1" applyBorder="1" applyAlignment="1">
      <alignment vertical="center"/>
    </xf>
    <xf numFmtId="3" fontId="65" fillId="0" borderId="61" xfId="10" applyNumberFormat="1" applyFont="1" applyBorder="1" applyAlignment="1">
      <alignment vertical="center"/>
    </xf>
    <xf numFmtId="3" fontId="32" fillId="0" borderId="63" xfId="10" applyNumberFormat="1" applyFont="1" applyFill="1" applyBorder="1" applyAlignment="1">
      <alignment vertical="center"/>
    </xf>
    <xf numFmtId="3" fontId="32" fillId="0" borderId="63" xfId="1" applyNumberFormat="1" applyFont="1" applyFill="1" applyBorder="1"/>
    <xf numFmtId="3" fontId="32" fillId="0" borderId="63" xfId="10" applyNumberFormat="1" applyFont="1" applyFill="1" applyBorder="1"/>
    <xf numFmtId="3" fontId="32" fillId="0" borderId="63" xfId="1" applyNumberFormat="1" applyFont="1" applyBorder="1"/>
    <xf numFmtId="0" fontId="66" fillId="0" borderId="0" xfId="91" applyProtection="1"/>
    <xf numFmtId="0" fontId="67" fillId="0" borderId="0" xfId="17" applyFont="1"/>
    <xf numFmtId="0" fontId="36" fillId="17" borderId="22" xfId="91" applyFont="1" applyFill="1" applyBorder="1" applyAlignment="1">
      <alignment horizontal="center" vertical="top" wrapText="1"/>
    </xf>
    <xf numFmtId="0" fontId="25" fillId="0" borderId="22" xfId="91" applyFont="1" applyFill="1" applyBorder="1" applyAlignment="1">
      <alignment horizontal="center" vertical="top" wrapText="1"/>
    </xf>
    <xf numFmtId="0" fontId="25" fillId="0" borderId="22" xfId="91" applyFont="1" applyFill="1" applyBorder="1" applyAlignment="1">
      <alignment horizontal="left" vertical="top" wrapText="1"/>
    </xf>
    <xf numFmtId="3" fontId="25" fillId="0" borderId="22" xfId="91" applyNumberFormat="1" applyFont="1" applyFill="1" applyBorder="1" applyAlignment="1">
      <alignment horizontal="right" vertical="top" wrapText="1"/>
    </xf>
    <xf numFmtId="0" fontId="23" fillId="0" borderId="22" xfId="91" applyFont="1" applyFill="1" applyBorder="1" applyAlignment="1">
      <alignment horizontal="center" vertical="top" wrapText="1"/>
    </xf>
    <xf numFmtId="0" fontId="23" fillId="0" borderId="22" xfId="91" applyFont="1" applyFill="1" applyBorder="1" applyAlignment="1">
      <alignment horizontal="left" vertical="top" wrapText="1"/>
    </xf>
    <xf numFmtId="3" fontId="23" fillId="0" borderId="22" xfId="91" applyNumberFormat="1" applyFont="1" applyFill="1" applyBorder="1" applyAlignment="1">
      <alignment horizontal="right" vertical="top" wrapText="1"/>
    </xf>
    <xf numFmtId="0" fontId="23" fillId="0" borderId="58" xfId="91" applyFont="1" applyFill="1" applyBorder="1" applyAlignment="1">
      <alignment horizontal="center" vertical="top" wrapText="1"/>
    </xf>
    <xf numFmtId="0" fontId="23" fillId="0" borderId="58" xfId="91" applyFont="1" applyFill="1" applyBorder="1" applyAlignment="1">
      <alignment horizontal="left" vertical="top" wrapText="1"/>
    </xf>
    <xf numFmtId="3" fontId="23" fillId="0" borderId="58" xfId="91" applyNumberFormat="1" applyFont="1" applyFill="1" applyBorder="1" applyAlignment="1">
      <alignment horizontal="right" vertical="top" wrapText="1"/>
    </xf>
    <xf numFmtId="0" fontId="69" fillId="0" borderId="0" xfId="91" applyFont="1" applyProtection="1"/>
    <xf numFmtId="0" fontId="25" fillId="0" borderId="0" xfId="17" applyFont="1"/>
    <xf numFmtId="0" fontId="25" fillId="24" borderId="22" xfId="91" applyFont="1" applyFill="1" applyBorder="1" applyAlignment="1">
      <alignment horizontal="center" vertical="top" wrapText="1"/>
    </xf>
    <xf numFmtId="0" fontId="67" fillId="24" borderId="22" xfId="91" applyFont="1" applyFill="1" applyBorder="1" applyAlignment="1">
      <alignment horizontal="center" vertical="top" wrapText="1"/>
    </xf>
    <xf numFmtId="0" fontId="25" fillId="0" borderId="58" xfId="91" applyFont="1" applyFill="1" applyBorder="1" applyAlignment="1">
      <alignment horizontal="center" vertical="top" wrapText="1"/>
    </xf>
    <xf numFmtId="0" fontId="25" fillId="0" borderId="58" xfId="91" applyFont="1" applyFill="1" applyBorder="1" applyAlignment="1">
      <alignment horizontal="left" vertical="top" wrapText="1"/>
    </xf>
    <xf numFmtId="3" fontId="25" fillId="0" borderId="58" xfId="91" applyNumberFormat="1" applyFont="1" applyFill="1" applyBorder="1" applyAlignment="1">
      <alignment horizontal="right" vertical="top" wrapText="1"/>
    </xf>
    <xf numFmtId="0" fontId="1" fillId="0" borderId="0" xfId="90" applyFont="1" applyAlignment="1">
      <alignment vertical="center"/>
    </xf>
    <xf numFmtId="0" fontId="48" fillId="0" borderId="0" xfId="92" applyFont="1" applyAlignment="1">
      <alignment horizontal="center" vertical="center"/>
    </xf>
    <xf numFmtId="0" fontId="48" fillId="0" borderId="0" xfId="92" applyFont="1" applyAlignment="1">
      <alignment vertical="center"/>
    </xf>
    <xf numFmtId="0" fontId="52" fillId="18" borderId="61" xfId="92" applyFont="1" applyFill="1" applyBorder="1" applyAlignment="1">
      <alignment horizontal="center" vertical="center"/>
    </xf>
    <xf numFmtId="0" fontId="52" fillId="18" borderId="61" xfId="92" applyFont="1" applyFill="1" applyBorder="1" applyAlignment="1">
      <alignment vertical="center"/>
    </xf>
    <xf numFmtId="0" fontId="52" fillId="18" borderId="0" xfId="92" applyFont="1" applyFill="1" applyBorder="1" applyAlignment="1">
      <alignment vertical="center"/>
    </xf>
    <xf numFmtId="0" fontId="48" fillId="10" borderId="61" xfId="92" applyFont="1" applyFill="1" applyBorder="1" applyAlignment="1">
      <alignment horizontal="center" vertical="center"/>
    </xf>
    <xf numFmtId="0" fontId="48" fillId="0" borderId="61" xfId="90" applyFont="1" applyBorder="1" applyAlignment="1">
      <alignment vertical="center"/>
    </xf>
    <xf numFmtId="165" fontId="48" fillId="0" borderId="61" xfId="88" applyNumberFormat="1" applyFont="1" applyBorder="1" applyAlignment="1">
      <alignment vertical="center"/>
    </xf>
    <xf numFmtId="165" fontId="48" fillId="10" borderId="61" xfId="88" applyNumberFormat="1" applyFont="1" applyFill="1" applyBorder="1" applyAlignment="1">
      <alignment vertical="center"/>
    </xf>
    <xf numFmtId="0" fontId="31" fillId="10" borderId="61" xfId="90" applyFont="1" applyFill="1" applyBorder="1" applyAlignment="1">
      <alignment vertical="center" wrapText="1"/>
    </xf>
    <xf numFmtId="0" fontId="32" fillId="0" borderId="0" xfId="90" applyFont="1"/>
    <xf numFmtId="0" fontId="50" fillId="0" borderId="0" xfId="90" applyFont="1"/>
    <xf numFmtId="165" fontId="70" fillId="0" borderId="61" xfId="88" applyNumberFormat="1" applyFont="1" applyBorder="1" applyAlignment="1">
      <alignment vertical="center"/>
    </xf>
    <xf numFmtId="165" fontId="52" fillId="18" borderId="61" xfId="88" applyNumberFormat="1" applyFont="1" applyFill="1" applyBorder="1" applyAlignment="1">
      <alignment vertical="center"/>
    </xf>
    <xf numFmtId="0" fontId="1" fillId="0" borderId="0" xfId="90" applyFont="1" applyAlignment="1">
      <alignment horizontal="center" vertical="center"/>
    </xf>
    <xf numFmtId="165" fontId="1" fillId="0" borderId="0" xfId="90" applyNumberFormat="1" applyFont="1" applyAlignment="1">
      <alignment vertical="center"/>
    </xf>
    <xf numFmtId="165" fontId="1" fillId="0" borderId="0" xfId="1" applyNumberFormat="1" applyFont="1" applyAlignment="1">
      <alignment vertical="center"/>
    </xf>
    <xf numFmtId="0" fontId="28" fillId="18" borderId="61" xfId="90" applyFont="1" applyFill="1" applyBorder="1" applyAlignment="1">
      <alignment horizontal="center" vertical="center"/>
    </xf>
    <xf numFmtId="0" fontId="31" fillId="18" borderId="62" xfId="90" applyFont="1" applyFill="1" applyBorder="1" applyAlignment="1">
      <alignment horizontal="center" vertical="center"/>
    </xf>
    <xf numFmtId="0" fontId="31" fillId="18" borderId="63" xfId="90" applyFont="1" applyFill="1" applyBorder="1" applyAlignment="1">
      <alignment horizontal="center" vertical="center"/>
    </xf>
    <xf numFmtId="0" fontId="31" fillId="18" borderId="63" xfId="90" applyFont="1" applyFill="1" applyBorder="1" applyAlignment="1">
      <alignment horizontal="center" vertical="center" wrapText="1"/>
    </xf>
    <xf numFmtId="0" fontId="31" fillId="21" borderId="61" xfId="90" applyFont="1" applyFill="1" applyBorder="1" applyAlignment="1">
      <alignment horizontal="center"/>
    </xf>
    <xf numFmtId="0" fontId="31" fillId="21" borderId="62" xfId="90" applyFont="1" applyFill="1" applyBorder="1"/>
    <xf numFmtId="0" fontId="31" fillId="22" borderId="61" xfId="90" applyFont="1" applyFill="1" applyBorder="1" applyAlignment="1">
      <alignment horizontal="center"/>
    </xf>
    <xf numFmtId="165" fontId="31" fillId="22" borderId="58" xfId="1" applyNumberFormat="1" applyFont="1" applyFill="1" applyBorder="1"/>
    <xf numFmtId="0" fontId="31" fillId="22" borderId="62" xfId="90" applyFont="1" applyFill="1" applyBorder="1"/>
    <xf numFmtId="0" fontId="31" fillId="20" borderId="61" xfId="90" applyFont="1" applyFill="1" applyBorder="1" applyAlignment="1">
      <alignment horizontal="center"/>
    </xf>
    <xf numFmtId="0" fontId="31" fillId="20" borderId="62" xfId="90" applyFont="1" applyFill="1" applyBorder="1"/>
    <xf numFmtId="0" fontId="31" fillId="15" borderId="61" xfId="90" applyFont="1" applyFill="1" applyBorder="1" applyAlignment="1">
      <alignment horizontal="center"/>
    </xf>
    <xf numFmtId="0" fontId="31" fillId="15" borderId="62" xfId="90" applyFont="1" applyFill="1" applyBorder="1"/>
    <xf numFmtId="0" fontId="31" fillId="10" borderId="61" xfId="90" applyFont="1" applyFill="1" applyBorder="1" applyAlignment="1">
      <alignment horizontal="center"/>
    </xf>
    <xf numFmtId="0" fontId="31" fillId="10" borderId="62" xfId="90" applyFont="1" applyFill="1" applyBorder="1"/>
    <xf numFmtId="0" fontId="32" fillId="10" borderId="0" xfId="90" applyFont="1" applyFill="1"/>
    <xf numFmtId="0" fontId="31" fillId="0" borderId="61" xfId="90" applyFont="1" applyFill="1" applyBorder="1" applyAlignment="1">
      <alignment horizontal="center"/>
    </xf>
    <xf numFmtId="0" fontId="31" fillId="0" borderId="64" xfId="90" applyFont="1" applyBorder="1" applyAlignment="1">
      <alignment wrapText="1"/>
    </xf>
    <xf numFmtId="0" fontId="31" fillId="0" borderId="64" xfId="90" applyFont="1" applyBorder="1"/>
    <xf numFmtId="165" fontId="32" fillId="0" borderId="0" xfId="90" applyNumberFormat="1" applyFont="1"/>
    <xf numFmtId="165" fontId="28" fillId="18" borderId="61" xfId="90" applyNumberFormat="1" applyFont="1" applyFill="1" applyBorder="1"/>
    <xf numFmtId="0" fontId="1" fillId="0" borderId="0" xfId="94" applyBorder="1"/>
    <xf numFmtId="0" fontId="1" fillId="0" borderId="0" xfId="93" applyBorder="1"/>
    <xf numFmtId="165" fontId="57" fillId="8" borderId="61" xfId="95" applyNumberFormat="1" applyFont="1" applyFill="1" applyBorder="1"/>
    <xf numFmtId="165" fontId="25" fillId="0" borderId="69" xfId="95" applyNumberFormat="1" applyFont="1" applyBorder="1"/>
    <xf numFmtId="165" fontId="25" fillId="0" borderId="57" xfId="95" applyNumberFormat="1" applyFont="1" applyBorder="1"/>
    <xf numFmtId="165" fontId="25" fillId="0" borderId="0" xfId="95" applyNumberFormat="1" applyFont="1" applyBorder="1"/>
    <xf numFmtId="0" fontId="40" fillId="0" borderId="0" xfId="96" applyFont="1" applyAlignment="1">
      <alignment horizontal="left" vertical="center"/>
    </xf>
    <xf numFmtId="0" fontId="71" fillId="0" borderId="0" xfId="96" applyFont="1" applyBorder="1" applyAlignment="1">
      <alignment horizontal="left" vertical="center"/>
    </xf>
    <xf numFmtId="0" fontId="41" fillId="0" borderId="0" xfId="96" applyFont="1"/>
    <xf numFmtId="0" fontId="40" fillId="0" borderId="0" xfId="96" applyFont="1" applyAlignment="1">
      <alignment horizontal="right" vertical="center"/>
    </xf>
    <xf numFmtId="0" fontId="40" fillId="0" borderId="0" xfId="96" applyFont="1"/>
    <xf numFmtId="0" fontId="35" fillId="0" borderId="0" xfId="96" applyFont="1" applyBorder="1" applyAlignment="1">
      <alignment horizontal="right" vertical="center"/>
    </xf>
    <xf numFmtId="49" fontId="41" fillId="0" borderId="0" xfId="96" applyNumberFormat="1" applyFont="1" applyBorder="1"/>
    <xf numFmtId="49" fontId="41" fillId="0" borderId="0" xfId="96" applyNumberFormat="1" applyFont="1"/>
    <xf numFmtId="0" fontId="41" fillId="0" borderId="130" xfId="96" applyFont="1" applyBorder="1"/>
    <xf numFmtId="3" fontId="24" fillId="0" borderId="131" xfId="0" applyNumberFormat="1" applyFont="1" applyBorder="1" applyAlignment="1">
      <alignment horizontal="right" vertical="top" wrapText="1"/>
    </xf>
    <xf numFmtId="0" fontId="25" fillId="10" borderId="62" xfId="98" applyFont="1" applyFill="1" applyBorder="1" applyAlignment="1">
      <alignment horizontal="left" vertical="center" wrapText="1"/>
    </xf>
    <xf numFmtId="0" fontId="23" fillId="14" borderId="62" xfId="98" applyFont="1" applyFill="1" applyBorder="1" applyAlignment="1">
      <alignment horizontal="left" vertical="center" wrapText="1"/>
    </xf>
    <xf numFmtId="0" fontId="23" fillId="0" borderId="67" xfId="0" applyFont="1" applyFill="1" applyBorder="1" applyAlignment="1">
      <alignment horizontal="center" vertical="center"/>
    </xf>
    <xf numFmtId="165" fontId="74" fillId="0" borderId="0" xfId="1" applyNumberFormat="1" applyFont="1"/>
    <xf numFmtId="0" fontId="24" fillId="6" borderId="67" xfId="0" applyFont="1" applyFill="1" applyBorder="1" applyAlignment="1">
      <alignment horizontal="left" vertical="top" wrapText="1"/>
    </xf>
    <xf numFmtId="3" fontId="24" fillId="6" borderId="131" xfId="0" applyNumberFormat="1" applyFont="1" applyFill="1" applyBorder="1" applyAlignment="1">
      <alignment horizontal="right" vertical="top" wrapText="1"/>
    </xf>
    <xf numFmtId="0" fontId="25" fillId="0" borderId="7" xfId="0" applyFont="1" applyFill="1" applyBorder="1" applyAlignment="1">
      <alignment horizontal="left" vertical="top" wrapText="1"/>
    </xf>
    <xf numFmtId="0" fontId="25" fillId="10" borderId="62" xfId="99" applyFont="1" applyFill="1" applyBorder="1" applyAlignment="1">
      <alignment horizontal="left" vertical="center" wrapText="1"/>
    </xf>
    <xf numFmtId="0" fontId="23" fillId="14" borderId="62" xfId="99" applyFont="1" applyFill="1" applyBorder="1" applyAlignment="1">
      <alignment horizontal="left" vertical="center" wrapText="1"/>
    </xf>
    <xf numFmtId="0" fontId="66" fillId="0" borderId="0" xfId="91" applyFill="1"/>
    <xf numFmtId="0" fontId="53" fillId="12" borderId="112" xfId="0" applyFont="1" applyFill="1" applyBorder="1"/>
    <xf numFmtId="3" fontId="24" fillId="12" borderId="108" xfId="0" applyNumberFormat="1" applyFont="1" applyFill="1" applyBorder="1" applyAlignment="1">
      <alignment horizontal="right" vertical="top" wrapText="1"/>
    </xf>
    <xf numFmtId="3" fontId="24" fillId="12" borderId="27" xfId="0" applyNumberFormat="1" applyFont="1" applyFill="1" applyBorder="1" applyAlignment="1">
      <alignment horizontal="right" vertical="top" wrapText="1"/>
    </xf>
    <xf numFmtId="3" fontId="24" fillId="12" borderId="111" xfId="0" applyNumberFormat="1" applyFont="1" applyFill="1" applyBorder="1" applyAlignment="1">
      <alignment horizontal="right" vertical="top" wrapText="1"/>
    </xf>
    <xf numFmtId="165" fontId="26" fillId="12" borderId="27" xfId="1" applyNumberFormat="1" applyFont="1" applyFill="1" applyBorder="1" applyAlignment="1">
      <alignment wrapText="1"/>
    </xf>
    <xf numFmtId="3" fontId="25" fillId="10" borderId="132" xfId="0" applyNumberFormat="1" applyFont="1" applyFill="1" applyBorder="1" applyAlignment="1">
      <alignment horizontal="right" vertical="top" wrapText="1"/>
    </xf>
    <xf numFmtId="165" fontId="0" fillId="0" borderId="132" xfId="1" applyNumberFormat="1" applyFont="1" applyBorder="1"/>
    <xf numFmtId="165" fontId="0" fillId="0" borderId="133" xfId="1" applyNumberFormat="1" applyFont="1" applyBorder="1"/>
    <xf numFmtId="165" fontId="0" fillId="0" borderId="67" xfId="1" applyNumberFormat="1" applyFont="1" applyBorder="1"/>
    <xf numFmtId="0" fontId="26" fillId="0" borderId="28" xfId="0" applyFont="1" applyBorder="1" applyAlignment="1">
      <alignment wrapText="1"/>
    </xf>
    <xf numFmtId="165" fontId="26" fillId="0" borderId="18" xfId="1" applyNumberFormat="1" applyFont="1" applyBorder="1"/>
    <xf numFmtId="165" fontId="26" fillId="0" borderId="20" xfId="1" applyNumberFormat="1" applyFont="1" applyBorder="1"/>
    <xf numFmtId="165" fontId="0" fillId="0" borderId="7" xfId="1" applyNumberFormat="1" applyFont="1" applyBorder="1"/>
    <xf numFmtId="0" fontId="53" fillId="24" borderId="112" xfId="0" applyFont="1" applyFill="1" applyBorder="1"/>
    <xf numFmtId="3" fontId="24" fillId="24" borderId="108" xfId="0" applyNumberFormat="1" applyFont="1" applyFill="1" applyBorder="1" applyAlignment="1">
      <alignment horizontal="right" vertical="top" wrapText="1"/>
    </xf>
    <xf numFmtId="3" fontId="24" fillId="24" borderId="27" xfId="0" applyNumberFormat="1" applyFont="1" applyFill="1" applyBorder="1" applyAlignment="1">
      <alignment horizontal="right" vertical="top" wrapText="1"/>
    </xf>
    <xf numFmtId="3" fontId="24" fillId="24" borderId="111" xfId="0" applyNumberFormat="1" applyFont="1" applyFill="1" applyBorder="1" applyAlignment="1">
      <alignment horizontal="right" vertical="top" wrapText="1"/>
    </xf>
    <xf numFmtId="165" fontId="26" fillId="24" borderId="27" xfId="1" applyNumberFormat="1" applyFont="1" applyFill="1" applyBorder="1" applyAlignment="1">
      <alignment wrapText="1"/>
    </xf>
    <xf numFmtId="165" fontId="26" fillId="24" borderId="34" xfId="1" applyNumberFormat="1" applyFont="1" applyFill="1" applyBorder="1"/>
    <xf numFmtId="165" fontId="0" fillId="0" borderId="56" xfId="1" applyNumberFormat="1" applyFont="1" applyBorder="1"/>
    <xf numFmtId="165" fontId="25" fillId="0" borderId="132" xfId="1" applyNumberFormat="1" applyFont="1" applyBorder="1" applyAlignment="1">
      <alignment horizontal="right" vertical="top" wrapText="1"/>
    </xf>
    <xf numFmtId="165" fontId="25" fillId="0" borderId="133" xfId="1" applyNumberFormat="1" applyFont="1" applyBorder="1" applyAlignment="1">
      <alignment horizontal="right" vertical="top" wrapText="1"/>
    </xf>
    <xf numFmtId="3" fontId="25" fillId="0" borderId="132" xfId="0" applyNumberFormat="1" applyFont="1" applyBorder="1" applyAlignment="1">
      <alignment horizontal="right" vertical="top" wrapText="1"/>
    </xf>
    <xf numFmtId="3" fontId="25" fillId="0" borderId="133" xfId="0" applyNumberFormat="1" applyFont="1" applyBorder="1" applyAlignment="1">
      <alignment horizontal="right" vertical="top" wrapText="1"/>
    </xf>
    <xf numFmtId="0" fontId="0" fillId="12" borderId="99" xfId="0" applyFill="1" applyBorder="1" applyAlignment="1">
      <alignment wrapText="1"/>
    </xf>
    <xf numFmtId="165" fontId="0" fillId="12" borderId="63" xfId="1" applyNumberFormat="1" applyFont="1" applyFill="1" applyBorder="1"/>
    <xf numFmtId="165" fontId="0" fillId="12" borderId="67" xfId="1" applyNumberFormat="1" applyFont="1" applyFill="1" applyBorder="1"/>
    <xf numFmtId="0" fontId="26" fillId="0" borderId="28" xfId="0" applyFont="1" applyBorder="1"/>
    <xf numFmtId="0" fontId="0" fillId="0" borderId="132" xfId="0" applyFill="1" applyBorder="1" applyAlignment="1">
      <alignment wrapText="1"/>
    </xf>
    <xf numFmtId="0" fontId="69" fillId="0" borderId="0" xfId="91" applyFont="1" applyFill="1"/>
    <xf numFmtId="165" fontId="31" fillId="15" borderId="132" xfId="1" applyNumberFormat="1" applyFont="1" applyFill="1" applyBorder="1"/>
    <xf numFmtId="0" fontId="24" fillId="16" borderId="81" xfId="10" applyFont="1" applyFill="1" applyBorder="1" applyAlignment="1">
      <alignment horizontal="center" wrapText="1"/>
    </xf>
    <xf numFmtId="0" fontId="25" fillId="16" borderId="80" xfId="10" applyFill="1" applyBorder="1" applyAlignment="1">
      <alignment horizontal="center" wrapText="1"/>
    </xf>
    <xf numFmtId="0" fontId="25" fillId="16" borderId="82" xfId="10" applyFill="1" applyBorder="1" applyAlignment="1">
      <alignment horizontal="center" wrapText="1"/>
    </xf>
    <xf numFmtId="0" fontId="24" fillId="16" borderId="83" xfId="10" applyFont="1" applyFill="1" applyBorder="1" applyAlignment="1">
      <alignment horizontal="center" wrapText="1"/>
    </xf>
    <xf numFmtId="0" fontId="24" fillId="16" borderId="84" xfId="10" applyFont="1" applyFill="1" applyBorder="1" applyAlignment="1">
      <alignment horizontal="center" wrapText="1"/>
    </xf>
    <xf numFmtId="0" fontId="24" fillId="16" borderId="75" xfId="10" applyFont="1" applyFill="1" applyBorder="1" applyAlignment="1"/>
    <xf numFmtId="0" fontId="26" fillId="16" borderId="75" xfId="0" applyFont="1" applyFill="1" applyBorder="1" applyAlignment="1"/>
    <xf numFmtId="0" fontId="34" fillId="23" borderId="14" xfId="8" applyFont="1" applyFill="1" applyBorder="1" applyAlignment="1"/>
    <xf numFmtId="0" fontId="32" fillId="23" borderId="14" xfId="10" applyFont="1" applyFill="1" applyBorder="1" applyAlignment="1"/>
    <xf numFmtId="0" fontId="24" fillId="0" borderId="79" xfId="10" applyFont="1" applyBorder="1" applyAlignment="1">
      <alignment horizontal="center"/>
    </xf>
    <xf numFmtId="0" fontId="25" fillId="0" borderId="80" xfId="10" applyBorder="1" applyAlignment="1">
      <alignment horizontal="center"/>
    </xf>
    <xf numFmtId="0" fontId="24" fillId="0" borderId="81" xfId="10" applyFont="1" applyBorder="1" applyAlignment="1">
      <alignment horizontal="center" wrapText="1"/>
    </xf>
    <xf numFmtId="0" fontId="25" fillId="0" borderId="80" xfId="10" applyBorder="1" applyAlignment="1">
      <alignment horizontal="center" wrapText="1"/>
    </xf>
    <xf numFmtId="0" fontId="25" fillId="0" borderId="82" xfId="10" applyBorder="1" applyAlignment="1">
      <alignment horizontal="center" wrapText="1"/>
    </xf>
    <xf numFmtId="0" fontId="24" fillId="0" borderId="83" xfId="10" applyFont="1" applyBorder="1" applyAlignment="1">
      <alignment horizontal="center" wrapText="1"/>
    </xf>
    <xf numFmtId="0" fontId="24" fillId="0" borderId="84" xfId="10" applyFont="1" applyBorder="1" applyAlignment="1">
      <alignment horizontal="center" wrapText="1"/>
    </xf>
    <xf numFmtId="0" fontId="24" fillId="23" borderId="83" xfId="10" applyFont="1" applyFill="1" applyBorder="1" applyAlignment="1">
      <alignment horizontal="center" wrapText="1"/>
    </xf>
    <xf numFmtId="0" fontId="24" fillId="23" borderId="84" xfId="10" applyFont="1" applyFill="1" applyBorder="1" applyAlignment="1">
      <alignment horizontal="center" wrapText="1"/>
    </xf>
    <xf numFmtId="0" fontId="51" fillId="0" borderId="0" xfId="92" applyFont="1" applyAlignment="1">
      <alignment horizontal="left" vertical="center"/>
    </xf>
    <xf numFmtId="0" fontId="26" fillId="0" borderId="0" xfId="90" applyFont="1" applyAlignment="1">
      <alignment horizontal="left"/>
    </xf>
    <xf numFmtId="0" fontId="52" fillId="0" borderId="0" xfId="92" applyFont="1" applyAlignment="1">
      <alignment horizontal="left" vertical="center"/>
    </xf>
    <xf numFmtId="0" fontId="52" fillId="18" borderId="62" xfId="92" applyFont="1" applyFill="1" applyBorder="1" applyAlignment="1">
      <alignment horizontal="left" vertical="center"/>
    </xf>
    <xf numFmtId="0" fontId="52" fillId="18" borderId="65" xfId="92" applyFont="1" applyFill="1" applyBorder="1" applyAlignment="1">
      <alignment horizontal="left" vertical="center"/>
    </xf>
    <xf numFmtId="0" fontId="37" fillId="0" borderId="0" xfId="90" applyFont="1" applyAlignment="1">
      <alignment horizontal="left"/>
    </xf>
    <xf numFmtId="0" fontId="28" fillId="0" borderId="59" xfId="92" applyFont="1" applyBorder="1" applyAlignment="1">
      <alignment horizontal="left"/>
    </xf>
    <xf numFmtId="0" fontId="28" fillId="18" borderId="62" xfId="90" applyFont="1" applyFill="1" applyBorder="1" applyAlignment="1">
      <alignment horizontal="left"/>
    </xf>
    <xf numFmtId="0" fontId="28" fillId="18" borderId="65" xfId="90" applyFont="1" applyFill="1" applyBorder="1" applyAlignment="1">
      <alignment horizontal="left"/>
    </xf>
    <xf numFmtId="0" fontId="36" fillId="17" borderId="63" xfId="91" applyFont="1" applyFill="1" applyBorder="1" applyAlignment="1">
      <alignment horizontal="center" vertical="top" wrapText="1"/>
    </xf>
    <xf numFmtId="0" fontId="68" fillId="17" borderId="63" xfId="91" applyFont="1" applyFill="1" applyBorder="1" applyProtection="1"/>
    <xf numFmtId="0" fontId="25" fillId="24" borderId="63" xfId="91" applyFont="1" applyFill="1" applyBorder="1" applyAlignment="1">
      <alignment horizontal="center" vertical="top" wrapText="1"/>
    </xf>
    <xf numFmtId="0" fontId="69" fillId="24" borderId="63" xfId="91" applyFont="1" applyFill="1" applyBorder="1" applyProtection="1"/>
    <xf numFmtId="0" fontId="67" fillId="24" borderId="63" xfId="91" applyFont="1" applyFill="1" applyBorder="1" applyAlignment="1">
      <alignment horizontal="center" vertical="top" wrapText="1"/>
    </xf>
    <xf numFmtId="0" fontId="25" fillId="0" borderId="114" xfId="15" applyBorder="1" applyAlignment="1">
      <alignment horizontal="left" vertical="center"/>
    </xf>
    <xf numFmtId="0" fontId="25" fillId="0" borderId="64" xfId="15" applyBorder="1" applyAlignment="1">
      <alignment horizontal="left"/>
    </xf>
    <xf numFmtId="0" fontId="25" fillId="0" borderId="65" xfId="15" applyBorder="1" applyAlignment="1">
      <alignment horizontal="left"/>
    </xf>
    <xf numFmtId="0" fontId="24" fillId="0" borderId="13" xfId="15" applyFont="1" applyBorder="1" applyAlignment="1">
      <alignment horizontal="center" vertical="center"/>
    </xf>
    <xf numFmtId="0" fontId="24" fillId="0" borderId="14" xfId="15" applyFont="1" applyBorder="1" applyAlignment="1">
      <alignment horizontal="center" vertical="center"/>
    </xf>
    <xf numFmtId="0" fontId="24" fillId="0" borderId="102" xfId="15" applyFont="1" applyBorder="1" applyAlignment="1">
      <alignment horizontal="center" vertical="center"/>
    </xf>
    <xf numFmtId="0" fontId="24" fillId="0" borderId="103" xfId="15" applyFont="1" applyBorder="1" applyAlignment="1">
      <alignment horizontal="center" vertical="center"/>
    </xf>
    <xf numFmtId="0" fontId="24" fillId="0" borderId="15" xfId="15" applyFont="1" applyBorder="1" applyAlignment="1">
      <alignment horizontal="center" vertical="center"/>
    </xf>
    <xf numFmtId="0" fontId="24" fillId="0" borderId="104" xfId="15" applyFont="1" applyBorder="1" applyAlignment="1">
      <alignment horizontal="center" vertical="center"/>
    </xf>
    <xf numFmtId="0" fontId="24" fillId="5" borderId="113" xfId="15" applyFont="1" applyFill="1" applyBorder="1" applyAlignment="1">
      <alignment horizontal="center" vertical="center" wrapText="1"/>
    </xf>
    <xf numFmtId="0" fontId="25" fillId="0" borderId="109" xfId="15" applyBorder="1" applyAlignment="1">
      <alignment vertical="center"/>
    </xf>
    <xf numFmtId="0" fontId="25" fillId="0" borderId="70" xfId="15" applyBorder="1" applyAlignment="1">
      <alignment vertical="center"/>
    </xf>
    <xf numFmtId="0" fontId="25" fillId="0" borderId="64" xfId="15" applyBorder="1" applyAlignment="1">
      <alignment horizontal="left" vertical="center"/>
    </xf>
    <xf numFmtId="0" fontId="25" fillId="0" borderId="65" xfId="15" applyBorder="1" applyAlignment="1">
      <alignment horizontal="left" vertical="center"/>
    </xf>
    <xf numFmtId="0" fontId="24" fillId="16" borderId="115" xfId="15" applyFont="1" applyFill="1" applyBorder="1" applyAlignment="1">
      <alignment horizontal="left" vertical="center"/>
    </xf>
    <xf numFmtId="0" fontId="24" fillId="16" borderId="116" xfId="15" applyFont="1" applyFill="1" applyBorder="1" applyAlignment="1">
      <alignment horizontal="left"/>
    </xf>
    <xf numFmtId="0" fontId="24" fillId="16" borderId="117" xfId="15" applyFont="1" applyFill="1" applyBorder="1" applyAlignment="1">
      <alignment horizontal="left"/>
    </xf>
    <xf numFmtId="0" fontId="25" fillId="0" borderId="0" xfId="15" applyBorder="1" applyAlignment="1">
      <alignment horizontal="right" vertical="center"/>
    </xf>
    <xf numFmtId="0" fontId="24" fillId="9" borderId="113" xfId="15" applyFont="1" applyFill="1" applyBorder="1" applyAlignment="1">
      <alignment horizontal="left" vertical="center"/>
    </xf>
    <xf numFmtId="0" fontId="25" fillId="0" borderId="114" xfId="15" applyBorder="1" applyAlignment="1">
      <alignment horizontal="left" vertical="center" wrapText="1"/>
    </xf>
    <xf numFmtId="0" fontId="1" fillId="0" borderId="64" xfId="93" applyBorder="1" applyAlignment="1">
      <alignment horizontal="left"/>
    </xf>
    <xf numFmtId="0" fontId="1" fillId="0" borderId="65" xfId="93" applyBorder="1" applyAlignment="1">
      <alignment horizontal="left"/>
    </xf>
    <xf numFmtId="0" fontId="1" fillId="0" borderId="0" xfId="94" applyBorder="1" applyAlignment="1">
      <alignment vertical="center"/>
    </xf>
    <xf numFmtId="0" fontId="25" fillId="0" borderId="64" xfId="15" applyBorder="1"/>
    <xf numFmtId="0" fontId="25" fillId="0" borderId="65" xfId="15" applyBorder="1"/>
    <xf numFmtId="0" fontId="25" fillId="0" borderId="99" xfId="15" applyBorder="1" applyAlignment="1">
      <alignment horizontal="left" vertical="center"/>
    </xf>
    <xf numFmtId="0" fontId="25" fillId="0" borderId="63" xfId="15" applyBorder="1"/>
    <xf numFmtId="0" fontId="24" fillId="16" borderId="116" xfId="15" applyFont="1" applyFill="1" applyBorder="1" applyAlignment="1">
      <alignment horizontal="left" vertical="center"/>
    </xf>
    <xf numFmtId="0" fontId="24" fillId="16" borderId="117" xfId="15" applyFont="1" applyFill="1" applyBorder="1" applyAlignment="1">
      <alignment horizontal="left" vertical="center"/>
    </xf>
    <xf numFmtId="0" fontId="24" fillId="30" borderId="21" xfId="15" applyFont="1" applyFill="1" applyBorder="1" applyAlignment="1">
      <alignment vertical="center"/>
    </xf>
    <xf numFmtId="0" fontId="24" fillId="30" borderId="17" xfId="15" applyFont="1" applyFill="1" applyBorder="1" applyAlignment="1">
      <alignment vertical="center"/>
    </xf>
    <xf numFmtId="0" fontId="24" fillId="0" borderId="113" xfId="15" applyFont="1" applyBorder="1" applyAlignment="1">
      <alignment horizontal="left" vertical="center"/>
    </xf>
    <xf numFmtId="0" fontId="24" fillId="0" borderId="109" xfId="15" applyFont="1" applyBorder="1" applyAlignment="1">
      <alignment horizontal="left" vertical="center"/>
    </xf>
    <xf numFmtId="0" fontId="1" fillId="0" borderId="64" xfId="93" applyBorder="1"/>
    <xf numFmtId="0" fontId="1" fillId="0" borderId="65" xfId="93" applyBorder="1"/>
    <xf numFmtId="0" fontId="63" fillId="0" borderId="0" xfId="15" applyFont="1" applyAlignment="1">
      <alignment horizontal="center"/>
    </xf>
    <xf numFmtId="0" fontId="24" fillId="9" borderId="67" xfId="20" applyFont="1" applyFill="1" applyBorder="1" applyAlignment="1">
      <alignment horizontal="center"/>
    </xf>
    <xf numFmtId="0" fontId="24" fillId="9" borderId="69" xfId="20" applyFont="1" applyFill="1" applyBorder="1" applyAlignment="1">
      <alignment horizontal="center"/>
    </xf>
    <xf numFmtId="0" fontId="72" fillId="0" borderId="0" xfId="96" applyFont="1" applyAlignment="1">
      <alignment horizontal="center" vertical="center" wrapText="1"/>
    </xf>
    <xf numFmtId="49" fontId="73" fillId="0" borderId="0" xfId="97" applyNumberFormat="1" applyFont="1" applyFill="1" applyBorder="1" applyAlignment="1">
      <alignment horizontal="right"/>
    </xf>
    <xf numFmtId="49" fontId="24" fillId="0" borderId="121" xfId="97" applyNumberFormat="1" applyFont="1" applyBorder="1" applyAlignment="1">
      <alignment horizontal="center" vertical="center" wrapText="1"/>
    </xf>
    <xf numFmtId="49" fontId="24" fillId="0" borderId="122" xfId="97" applyNumberFormat="1" applyFont="1" applyBorder="1" applyAlignment="1">
      <alignment horizontal="center" vertical="center" wrapText="1"/>
    </xf>
    <xf numFmtId="49" fontId="24" fillId="0" borderId="123" xfId="97" applyNumberFormat="1" applyFont="1" applyBorder="1" applyAlignment="1">
      <alignment horizontal="center" vertical="center" wrapText="1"/>
    </xf>
    <xf numFmtId="49" fontId="41" fillId="0" borderId="124" xfId="96" applyNumberFormat="1" applyFont="1" applyBorder="1" applyAlignment="1">
      <alignment horizontal="center"/>
    </xf>
    <xf numFmtId="49" fontId="41" fillId="0" borderId="125" xfId="96" applyNumberFormat="1" applyFont="1" applyBorder="1" applyAlignment="1">
      <alignment horizontal="center"/>
    </xf>
    <xf numFmtId="49" fontId="41" fillId="0" borderId="126" xfId="96" applyNumberFormat="1" applyFont="1" applyBorder="1" applyAlignment="1">
      <alignment horizontal="center"/>
    </xf>
    <xf numFmtId="0" fontId="40" fillId="0" borderId="127" xfId="97" applyFont="1" applyBorder="1" applyAlignment="1">
      <alignment horizontal="left" vertical="center" wrapText="1"/>
    </xf>
    <xf numFmtId="49" fontId="40" fillId="0" borderId="128" xfId="96" applyNumberFormat="1" applyFont="1" applyBorder="1" applyAlignment="1">
      <alignment horizontal="left" vertical="center"/>
    </xf>
    <xf numFmtId="49" fontId="40" fillId="0" borderId="128" xfId="96" applyNumberFormat="1" applyFont="1" applyBorder="1" applyAlignment="1">
      <alignment horizontal="right" vertical="center"/>
    </xf>
    <xf numFmtId="49" fontId="40" fillId="0" borderId="129" xfId="96" applyNumberFormat="1" applyFont="1" applyBorder="1" applyAlignment="1">
      <alignment horizontal="right" vertical="center"/>
    </xf>
    <xf numFmtId="0" fontId="25" fillId="9" borderId="1" xfId="14" applyFill="1" applyBorder="1" applyAlignment="1">
      <alignment horizontal="center"/>
    </xf>
    <xf numFmtId="0" fontId="38" fillId="0" borderId="0" xfId="15" applyFont="1" applyAlignment="1">
      <alignment horizontal="center"/>
    </xf>
    <xf numFmtId="0" fontId="36" fillId="0" borderId="0" xfId="10" applyFont="1" applyAlignment="1">
      <alignment horizontal="center"/>
    </xf>
    <xf numFmtId="0" fontId="42" fillId="9" borderId="67" xfId="10" applyFont="1" applyFill="1" applyBorder="1" applyAlignment="1">
      <alignment horizontal="center"/>
    </xf>
    <xf numFmtId="0" fontId="42" fillId="9" borderId="55" xfId="10" applyFont="1" applyFill="1" applyBorder="1" applyAlignment="1">
      <alignment horizontal="center"/>
    </xf>
    <xf numFmtId="0" fontId="42" fillId="9" borderId="69" xfId="10" applyFont="1" applyFill="1" applyBorder="1" applyAlignment="1">
      <alignment horizontal="center"/>
    </xf>
    <xf numFmtId="0" fontId="38" fillId="0" borderId="0" xfId="10" applyFont="1" applyAlignment="1">
      <alignment horizontal="center" wrapText="1"/>
    </xf>
    <xf numFmtId="0" fontId="69" fillId="24" borderId="63" xfId="91" applyFont="1" applyFill="1" applyBorder="1"/>
    <xf numFmtId="165" fontId="45" fillId="0" borderId="0" xfId="0" applyNumberFormat="1" applyFont="1"/>
    <xf numFmtId="172" fontId="0" fillId="0" borderId="0" xfId="1" applyNumberFormat="1" applyFont="1"/>
    <xf numFmtId="3" fontId="25" fillId="10" borderId="133" xfId="0" applyNumberFormat="1" applyFont="1" applyFill="1" applyBorder="1" applyAlignment="1">
      <alignment horizontal="right" vertical="top" wrapText="1"/>
    </xf>
    <xf numFmtId="3" fontId="24" fillId="12" borderId="134" xfId="0" applyNumberFormat="1" applyFont="1" applyFill="1" applyBorder="1" applyAlignment="1">
      <alignment horizontal="right" vertical="top" wrapText="1"/>
    </xf>
    <xf numFmtId="165" fontId="0" fillId="0" borderId="135" xfId="1" applyNumberFormat="1" applyFont="1" applyBorder="1"/>
    <xf numFmtId="165" fontId="0" fillId="0" borderId="87" xfId="1" applyNumberFormat="1" applyFont="1" applyBorder="1"/>
    <xf numFmtId="165" fontId="0" fillId="0" borderId="136" xfId="1" applyNumberFormat="1" applyFont="1" applyBorder="1"/>
    <xf numFmtId="165" fontId="26" fillId="0" borderId="26" xfId="1" applyNumberFormat="1" applyFont="1" applyBorder="1"/>
    <xf numFmtId="165" fontId="0" fillId="0" borderId="23" xfId="1" applyNumberFormat="1" applyFont="1" applyBorder="1"/>
    <xf numFmtId="3" fontId="24" fillId="24" borderId="134" xfId="0" applyNumberFormat="1" applyFont="1" applyFill="1" applyBorder="1" applyAlignment="1">
      <alignment horizontal="right" vertical="top" wrapText="1"/>
    </xf>
    <xf numFmtId="165" fontId="0" fillId="12" borderId="136" xfId="1" applyNumberFormat="1" applyFont="1" applyFill="1" applyBorder="1"/>
    <xf numFmtId="165" fontId="0" fillId="0" borderId="16" xfId="1" applyNumberFormat="1" applyFont="1" applyBorder="1"/>
    <xf numFmtId="165" fontId="26" fillId="10" borderId="0" xfId="1" applyNumberFormat="1" applyFont="1" applyFill="1"/>
  </cellXfs>
  <cellStyles count="100">
    <cellStyle name="Ezres" xfId="1" builtinId="3"/>
    <cellStyle name="Ezres 2" xfId="2"/>
    <cellStyle name="Ezres 2 2" xfId="3"/>
    <cellStyle name="Ezres 2 3" xfId="41"/>
    <cellStyle name="Ezres 3" xfId="4"/>
    <cellStyle name="Ezres 4" xfId="63"/>
    <cellStyle name="Ezres 4 2" xfId="5"/>
    <cellStyle name="Ezres 4 3" xfId="55"/>
    <cellStyle name="Ezres 4 3 2 2" xfId="61"/>
    <cellStyle name="Ezres 4 3 2 2 2" xfId="73"/>
    <cellStyle name="Ezres 4 3 2 2 3" xfId="78"/>
    <cellStyle name="Ezres 4 3 2 2 3 2" xfId="88"/>
    <cellStyle name="Ezres 4 5 2 2 2 2" xfId="64"/>
    <cellStyle name="Ezres 4 5 2 2 2 2 2" xfId="65"/>
    <cellStyle name="Ezres 4 5 2 2 2 2 2 2" xfId="72"/>
    <cellStyle name="Ezres 4 5 2 2 2 2 2 3" xfId="77"/>
    <cellStyle name="Ezres 4 5 2 2 2 2 2 3 2" xfId="87"/>
    <cellStyle name="Ezres 4 5 2 2 2 2 3" xfId="71"/>
    <cellStyle name="Ezres 4 5 2 2 2 2 4" xfId="76"/>
    <cellStyle name="Ezres 4 5 2 2 2 2 4 2" xfId="86"/>
    <cellStyle name="Ezres 6" xfId="6"/>
    <cellStyle name="Ezres 6 2" xfId="24"/>
    <cellStyle name="Ezres 7 2" xfId="7"/>
    <cellStyle name="Ezres 7 2 2" xfId="27"/>
    <cellStyle name="Ezres 7 2 2 2" xfId="67"/>
    <cellStyle name="Ezres 8" xfId="85"/>
    <cellStyle name="Ezres 8 2" xfId="95"/>
    <cellStyle name="Normál" xfId="0" builtinId="0"/>
    <cellStyle name="Normál 11 2 2 2 2 2" xfId="84"/>
    <cellStyle name="Normál 11 2 2 2 2 2 2" xfId="94"/>
    <cellStyle name="Normál 12" xfId="68"/>
    <cellStyle name="Normál 2" xfId="8"/>
    <cellStyle name="Normál 2 3" xfId="25"/>
    <cellStyle name="Normál 3" xfId="9"/>
    <cellStyle name="Normál 3 2" xfId="10"/>
    <cellStyle name="Normál 3 3 2" xfId="29"/>
    <cellStyle name="Normál 3 4 2 2" xfId="26"/>
    <cellStyle name="Normál 3 4 2 2 3 2 2" xfId="30"/>
    <cellStyle name="Normál 3 4 2 2 3 2 2 2 2 2 2 2" xfId="40"/>
    <cellStyle name="Normál 3 4 2 2 3 2 2 2 2 2 2 2 2 2" xfId="43"/>
    <cellStyle name="Normál 3 4 2 2 3 2 2 2 2 2 2 2 2 2 2" xfId="50"/>
    <cellStyle name="Normál 3 4 2 2 3 2 2 2 2 2 2 2 2 2 2 3 2" xfId="54"/>
    <cellStyle name="Normál 3 4 2 2 3 2 2 2 2 2 2 2 2 2 2 3 2 2 2" xfId="60"/>
    <cellStyle name="Normál 3 4 2 2 3 2 2 2 2 2 2 2 2 2 2 3 2 2 2 2" xfId="75"/>
    <cellStyle name="Normál 3 4 2 2 3 2 2 2 2 2 2 2 2 2 2 3 2 2 2 3" xfId="80"/>
    <cellStyle name="Normál 3 4 2 2 3 2 2 2 2 2 2 2 2 2 2 3 2 2 2 3 2" xfId="90"/>
    <cellStyle name="Normál 3 4 2 2 3 2 2 2 2 3 2" xfId="39"/>
    <cellStyle name="Normál 3 4 2 2 3 2 2 2 2 3 2 2 2" xfId="42"/>
    <cellStyle name="Normál 3 4 2 2 3 2 2 2 2 3 2 2 2 2" xfId="51"/>
    <cellStyle name="Normál 3 4 2 2 3 2 2 2 2 3 2 2 2 2 3 2" xfId="56"/>
    <cellStyle name="Normál 3 4 2 2 3 2 2 2 2 3 2 2 2 2 3 2 2 2" xfId="59"/>
    <cellStyle name="Normál 3 4 2 2 3 2 2 2 2 3 2 2 2 2 3 2 2 2 2" xfId="92"/>
    <cellStyle name="Normál 3 5 2" xfId="23"/>
    <cellStyle name="Normál 3 5 2 3" xfId="32"/>
    <cellStyle name="Normál 3 5 2 3 2" xfId="34"/>
    <cellStyle name="Normál 3 5 2 3 2 2" xfId="46"/>
    <cellStyle name="Normál 3 5 2 3 2 3" xfId="48"/>
    <cellStyle name="Normál 3 5 2 3 2 3 2" xfId="62"/>
    <cellStyle name="Normál 3 5 2 3 2 3 3 2 2 2" xfId="82"/>
    <cellStyle name="Normál 4" xfId="11"/>
    <cellStyle name="Normál 4 2" xfId="12"/>
    <cellStyle name="Normál 4 2 2" xfId="13"/>
    <cellStyle name="Normál 4 3" xfId="14"/>
    <cellStyle name="Normál 5" xfId="22"/>
    <cellStyle name="Normál 5 2" xfId="15"/>
    <cellStyle name="Normál 5 3" xfId="33"/>
    <cellStyle name="Normál 5 4" xfId="35"/>
    <cellStyle name="Normál 5 4 2 2" xfId="31"/>
    <cellStyle name="Normál 5 4 2 2 2 2 2 2" xfId="38"/>
    <cellStyle name="Normál 5 4 2 2 2 2 2 2 2 2" xfId="44"/>
    <cellStyle name="Normál 5 4 2 2 2 2 2 2 2 2 2" xfId="52"/>
    <cellStyle name="Normál 5 4 2 2 2 2 2 2 2 2 4" xfId="98"/>
    <cellStyle name="Normál 5 4 3 2 3 2 2 2 2 2" xfId="83"/>
    <cellStyle name="Normál 5 4 3 2 3 2 2 2 2 2 2" xfId="93"/>
    <cellStyle name="Normál 5 4 3 3" xfId="36"/>
    <cellStyle name="Normál 5 4 3 3 2 2 2 2" xfId="37"/>
    <cellStyle name="Normál 5 4 3 3 2 2 2 2 2 2" xfId="45"/>
    <cellStyle name="Normál 5 4 3 3 2 2 2 2 2 2 2" xfId="53"/>
    <cellStyle name="Normál 5 4 3 3 2 2 2 2 2 2 2 3 2" xfId="57"/>
    <cellStyle name="Normál 5 4 3 3 2 2 2 2 2 2 2 3 2 2" xfId="69"/>
    <cellStyle name="Normál 5 5" xfId="47"/>
    <cellStyle name="Normál 5 6" xfId="49"/>
    <cellStyle name="Normál 5 6 2" xfId="99"/>
    <cellStyle name="Normál 5 7" xfId="58"/>
    <cellStyle name="Normál 5 8" xfId="81"/>
    <cellStyle name="Normál 6" xfId="91"/>
    <cellStyle name="Normál 6 2" xfId="28"/>
    <cellStyle name="Normál 7" xfId="96"/>
    <cellStyle name="Normál 9" xfId="66"/>
    <cellStyle name="Normál 9 2" xfId="74"/>
    <cellStyle name="Normál 9 3" xfId="79"/>
    <cellStyle name="Normál 9 3 2" xfId="89"/>
    <cellStyle name="Normál_2007.költségv.táblák 2" xfId="16"/>
    <cellStyle name="Normál_2007.költségv.táblák 3" xfId="17"/>
    <cellStyle name="Normál_2007.költségv.táblák 4" xfId="18"/>
    <cellStyle name="Normál_2011.költségvet.táblák 2" xfId="70"/>
    <cellStyle name="Normál_2-1, 2-2 melléklet 2006" xfId="19"/>
    <cellStyle name="Normál_6.MELL.szoc.tábla" xfId="20"/>
    <cellStyle name="Normál_Intézményi kiadás 2008" xfId="21"/>
    <cellStyle name="Normal_KTRSZJ" xfId="97"/>
  </cellStyles>
  <dxfs count="2">
    <dxf>
      <font>
        <b/>
        <i/>
        <condense val="0"/>
        <extend val="0"/>
        <u val="none"/>
      </font>
    </dxf>
    <dxf>
      <font>
        <b/>
        <i/>
        <condense val="0"/>
        <extend val="0"/>
        <u val="none"/>
      </font>
    </dxf>
  </dxfs>
  <tableStyles count="0" defaultTableStyle="TableStyleMedium2" defaultPivotStyle="PivotStyleLight16"/>
  <colors>
    <mruColors>
      <color rgb="FFCCFFFF"/>
      <color rgb="FF00FFFF"/>
      <color rgb="FFFFCCFF"/>
      <color rgb="FF00CC99"/>
      <color rgb="FF00CC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22%20&#233;vi%20k&#246;lts&#233;gvet&#233;s/2022.%20&#233;vi%20besz&#225;mol&#243;/2022%20z&#225;rsz&#225;mad&#225;s/bizotts&#225;gi%20anyag/Bizotts&#225;gi%20anyag/1.%20mell&#233;klet%202022.%20z&#225;rsz&#225;mad&#225;si%20t&#225;bl&#225;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mell&#233;klet%202023.%20&#233;vi%20z&#225;rsz&#225;mad&#225;s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1b"/>
      <sheetName val="1c"/>
      <sheetName val="2"/>
      <sheetName val="2a."/>
      <sheetName val="2b"/>
      <sheetName val="2d"/>
      <sheetName val="2e"/>
      <sheetName val="3a"/>
      <sheetName val="3b"/>
      <sheetName val="3c"/>
      <sheetName val="3 d"/>
      <sheetName val="4a"/>
      <sheetName val="4 b"/>
      <sheetName val="5"/>
      <sheetName val="6"/>
      <sheetName val="7"/>
      <sheetName val="8"/>
      <sheetName val="9"/>
      <sheetName val="9a"/>
      <sheetName val="9b"/>
      <sheetName val="10"/>
      <sheetName val="11."/>
      <sheetName val="12."/>
      <sheetName val="12a"/>
      <sheetName val="13"/>
      <sheetName val="14"/>
      <sheetName val="15"/>
      <sheetName val="16"/>
      <sheetName val="17a"/>
      <sheetName val="17b"/>
      <sheetName val="17c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 refreshError="1"/>
      <sheetData sheetId="1" refreshError="1"/>
      <sheetData sheetId="2">
        <row r="6">
          <cell r="C6">
            <v>178403850</v>
          </cell>
        </row>
        <row r="7">
          <cell r="C7">
            <v>191193944</v>
          </cell>
        </row>
        <row r="8">
          <cell r="C8">
            <v>44463372</v>
          </cell>
        </row>
        <row r="10">
          <cell r="C10">
            <v>13551126</v>
          </cell>
        </row>
        <row r="11">
          <cell r="C11">
            <v>23684422</v>
          </cell>
        </row>
        <row r="12">
          <cell r="C12">
            <v>194650</v>
          </cell>
        </row>
        <row r="13">
          <cell r="C13">
            <v>525070535</v>
          </cell>
        </row>
        <row r="14">
          <cell r="C14">
            <v>0</v>
          </cell>
        </row>
        <row r="15">
          <cell r="C15">
            <v>107404550</v>
          </cell>
        </row>
        <row r="16">
          <cell r="C16">
            <v>14952830</v>
          </cell>
        </row>
        <row r="17">
          <cell r="C17">
            <v>0</v>
          </cell>
        </row>
        <row r="18">
          <cell r="C18">
            <v>54114000</v>
          </cell>
        </row>
        <row r="19">
          <cell r="C19">
            <v>38337720</v>
          </cell>
        </row>
        <row r="20">
          <cell r="C20">
            <v>0</v>
          </cell>
        </row>
        <row r="21">
          <cell r="C21">
            <v>632475085</v>
          </cell>
        </row>
        <row r="22">
          <cell r="C22">
            <v>20000000</v>
          </cell>
        </row>
        <row r="23">
          <cell r="C23">
            <v>20000000</v>
          </cell>
        </row>
        <row r="24">
          <cell r="C24">
            <v>12798883</v>
          </cell>
        </row>
        <row r="25">
          <cell r="C25">
            <v>12798883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32798883</v>
          </cell>
        </row>
        <row r="30">
          <cell r="C30">
            <v>111924690</v>
          </cell>
        </row>
        <row r="31">
          <cell r="C31">
            <v>111924690</v>
          </cell>
        </row>
        <row r="32">
          <cell r="C32">
            <v>0</v>
          </cell>
        </row>
        <row r="33">
          <cell r="C33">
            <v>352865681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352865681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464790371</v>
          </cell>
        </row>
        <row r="41">
          <cell r="C41">
            <v>0</v>
          </cell>
        </row>
        <row r="42">
          <cell r="C42">
            <v>12196387</v>
          </cell>
        </row>
        <row r="43">
          <cell r="C43">
            <v>0</v>
          </cell>
        </row>
        <row r="44">
          <cell r="C44">
            <v>1502315</v>
          </cell>
        </row>
        <row r="45">
          <cell r="C45">
            <v>0</v>
          </cell>
        </row>
        <row r="46">
          <cell r="C46">
            <v>10694072</v>
          </cell>
        </row>
        <row r="47">
          <cell r="C47">
            <v>4713000</v>
          </cell>
        </row>
        <row r="48">
          <cell r="C48">
            <v>4713000</v>
          </cell>
        </row>
        <row r="49">
          <cell r="C49">
            <v>0</v>
          </cell>
        </row>
        <row r="50">
          <cell r="C50">
            <v>8518944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8518944</v>
          </cell>
        </row>
        <row r="54">
          <cell r="C54">
            <v>0</v>
          </cell>
        </row>
        <row r="55">
          <cell r="C55">
            <v>2018396</v>
          </cell>
        </row>
        <row r="56">
          <cell r="C56">
            <v>17633664</v>
          </cell>
        </row>
        <row r="57">
          <cell r="C57">
            <v>2125000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70000</v>
          </cell>
        </row>
        <row r="62">
          <cell r="C62">
            <v>47275391</v>
          </cell>
        </row>
        <row r="63">
          <cell r="C63">
            <v>41962632</v>
          </cell>
        </row>
        <row r="64">
          <cell r="C64">
            <v>0</v>
          </cell>
        </row>
        <row r="65">
          <cell r="C65">
            <v>41962632</v>
          </cell>
        </row>
        <row r="66">
          <cell r="C66">
            <v>550000</v>
          </cell>
        </row>
        <row r="67">
          <cell r="C67">
            <v>550000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236172</v>
          </cell>
        </row>
        <row r="71">
          <cell r="C71">
            <v>236172</v>
          </cell>
        </row>
        <row r="72">
          <cell r="C72">
            <v>1220088534</v>
          </cell>
        </row>
        <row r="73">
          <cell r="C73">
            <v>0</v>
          </cell>
        </row>
        <row r="74">
          <cell r="C74">
            <v>1215051125</v>
          </cell>
        </row>
        <row r="75">
          <cell r="C75">
            <v>35315101</v>
          </cell>
        </row>
        <row r="76">
          <cell r="C76">
            <v>709622308</v>
          </cell>
        </row>
        <row r="77">
          <cell r="C77">
            <v>1959988534</v>
          </cell>
        </row>
        <row r="78">
          <cell r="C78">
            <v>1959988534</v>
          </cell>
        </row>
        <row r="79">
          <cell r="C79">
            <v>3180077068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6">
          <cell r="C6">
            <v>533006411</v>
          </cell>
        </row>
        <row r="7">
          <cell r="C7">
            <v>79291631</v>
          </cell>
        </row>
        <row r="8">
          <cell r="C8">
            <v>482919355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300000</v>
          </cell>
        </row>
        <row r="12">
          <cell r="C12">
            <v>300000</v>
          </cell>
        </row>
        <row r="13">
          <cell r="C13">
            <v>4012330</v>
          </cell>
        </row>
        <row r="14">
          <cell r="C14">
            <v>828330</v>
          </cell>
        </row>
        <row r="15">
          <cell r="C15">
            <v>3184000</v>
          </cell>
        </row>
        <row r="16">
          <cell r="C16">
            <v>4312330</v>
          </cell>
        </row>
        <row r="17">
          <cell r="C17">
            <v>35985008</v>
          </cell>
        </row>
        <row r="18">
          <cell r="C18">
            <v>257414227</v>
          </cell>
        </row>
        <row r="19">
          <cell r="C19">
            <v>1727000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255687227</v>
          </cell>
        </row>
        <row r="23">
          <cell r="C23">
            <v>43575959</v>
          </cell>
        </row>
        <row r="24">
          <cell r="C24">
            <v>0</v>
          </cell>
        </row>
        <row r="25">
          <cell r="C25">
            <v>73169354</v>
          </cell>
        </row>
        <row r="26">
          <cell r="C26">
            <v>410144548</v>
          </cell>
        </row>
        <row r="27">
          <cell r="C27">
            <v>7550000</v>
          </cell>
        </row>
        <row r="28">
          <cell r="C28">
            <v>446961103</v>
          </cell>
        </row>
        <row r="29">
          <cell r="C29">
            <v>3406961</v>
          </cell>
        </row>
        <row r="30">
          <cell r="C30">
            <v>37420089</v>
          </cell>
        </row>
        <row r="31">
          <cell r="C31">
            <v>34469509</v>
          </cell>
        </row>
        <row r="32">
          <cell r="C32">
            <v>529807662</v>
          </cell>
        </row>
        <row r="33">
          <cell r="C33">
            <v>277079132</v>
          </cell>
        </row>
        <row r="34">
          <cell r="C34">
            <v>318110</v>
          </cell>
        </row>
        <row r="35">
          <cell r="C35">
            <v>151000</v>
          </cell>
        </row>
        <row r="36">
          <cell r="C36">
            <v>74938027</v>
          </cell>
        </row>
        <row r="37">
          <cell r="C37">
            <v>352486269</v>
          </cell>
        </row>
        <row r="38">
          <cell r="C38">
            <v>2572477</v>
          </cell>
        </row>
        <row r="39">
          <cell r="C39">
            <v>23019067</v>
          </cell>
        </row>
        <row r="40">
          <cell r="C40">
            <v>21307553</v>
          </cell>
        </row>
        <row r="41">
          <cell r="C41">
            <v>1711514</v>
          </cell>
        </row>
        <row r="42">
          <cell r="C42">
            <v>25591544</v>
          </cell>
        </row>
        <row r="43">
          <cell r="C43">
            <v>2417559750</v>
          </cell>
        </row>
        <row r="44">
          <cell r="C44">
            <v>52895010</v>
          </cell>
        </row>
        <row r="45">
          <cell r="C45">
            <v>709622308</v>
          </cell>
        </row>
        <row r="46">
          <cell r="C46">
            <v>762517318</v>
          </cell>
        </row>
        <row r="47">
          <cell r="C47">
            <v>762517318</v>
          </cell>
        </row>
        <row r="48">
          <cell r="C48">
            <v>3180077068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1b"/>
      <sheetName val="1c"/>
      <sheetName val="2"/>
      <sheetName val="2.a"/>
      <sheetName val="2.b"/>
      <sheetName val="2c"/>
      <sheetName val="2d"/>
      <sheetName val="2e"/>
      <sheetName val="3a"/>
      <sheetName val="3b"/>
      <sheetName val="3c"/>
      <sheetName val="3d"/>
      <sheetName val="4"/>
      <sheetName val="5"/>
      <sheetName val="6"/>
      <sheetName val="7"/>
      <sheetName val="8"/>
      <sheetName val="9.a"/>
      <sheetName val="9.b"/>
      <sheetName val="9.c"/>
      <sheetName val="10"/>
      <sheetName val="11."/>
      <sheetName val="12.a"/>
      <sheetName val="12.b"/>
      <sheetName val="13"/>
      <sheetName val="14"/>
      <sheetName val="15"/>
      <sheetName val="16"/>
      <sheetName val="17a"/>
      <sheetName val="17b"/>
      <sheetName val="17c"/>
      <sheetName val="18"/>
      <sheetName val="19"/>
      <sheetName val="20"/>
      <sheetName val="21"/>
      <sheetName val="22"/>
      <sheetName val="23"/>
      <sheetName val="24"/>
      <sheetName val="25"/>
      <sheetName val="Munka2"/>
    </sheetNames>
    <sheetDataSet>
      <sheetData sheetId="0"/>
      <sheetData sheetId="1"/>
      <sheetData sheetId="2">
        <row r="6">
          <cell r="C6">
            <v>210924500</v>
          </cell>
        </row>
        <row r="7">
          <cell r="C7">
            <v>240544137</v>
          </cell>
        </row>
        <row r="8">
          <cell r="C8">
            <v>64585917</v>
          </cell>
        </row>
        <row r="10">
          <cell r="C10">
            <v>21455803</v>
          </cell>
        </row>
        <row r="11">
          <cell r="C11">
            <v>0</v>
          </cell>
        </row>
        <row r="12">
          <cell r="C12">
            <v>9202567</v>
          </cell>
        </row>
        <row r="13">
          <cell r="C13">
            <v>673482508</v>
          </cell>
        </row>
        <row r="14">
          <cell r="C14">
            <v>0</v>
          </cell>
        </row>
        <row r="15">
          <cell r="C15">
            <v>152468808</v>
          </cell>
        </row>
        <row r="16">
          <cell r="C16">
            <v>0</v>
          </cell>
        </row>
        <row r="17">
          <cell r="C17">
            <v>91244940</v>
          </cell>
        </row>
        <row r="18">
          <cell r="C18">
            <v>30629100</v>
          </cell>
        </row>
        <row r="19">
          <cell r="C19">
            <v>30594768</v>
          </cell>
        </row>
        <row r="20">
          <cell r="C20">
            <v>0</v>
          </cell>
        </row>
        <row r="21">
          <cell r="C21">
            <v>825951316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377305686</v>
          </cell>
        </row>
        <row r="25">
          <cell r="C25">
            <v>0</v>
          </cell>
        </row>
        <row r="26">
          <cell r="C26">
            <v>377305686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377305686</v>
          </cell>
        </row>
        <row r="30">
          <cell r="C30">
            <v>136000000</v>
          </cell>
        </row>
        <row r="31">
          <cell r="C31">
            <v>136000000</v>
          </cell>
        </row>
        <row r="32">
          <cell r="C32">
            <v>0</v>
          </cell>
        </row>
        <row r="33">
          <cell r="C33">
            <v>333000000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333000000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469000000</v>
          </cell>
        </row>
        <row r="41">
          <cell r="C41">
            <v>0</v>
          </cell>
        </row>
        <row r="42">
          <cell r="C42">
            <v>4589600</v>
          </cell>
        </row>
        <row r="43">
          <cell r="C43">
            <v>0</v>
          </cell>
        </row>
        <row r="44">
          <cell r="C44">
            <v>2689600</v>
          </cell>
        </row>
        <row r="45">
          <cell r="C45">
            <v>0</v>
          </cell>
        </row>
        <row r="46">
          <cell r="C46">
            <v>1900000</v>
          </cell>
        </row>
        <row r="47">
          <cell r="C47">
            <v>11671717</v>
          </cell>
        </row>
        <row r="48">
          <cell r="C48">
            <v>8816486</v>
          </cell>
        </row>
        <row r="49">
          <cell r="C49">
            <v>2855231</v>
          </cell>
        </row>
        <row r="50">
          <cell r="C50">
            <v>11000000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11000000</v>
          </cell>
        </row>
        <row r="54">
          <cell r="C54">
            <v>0</v>
          </cell>
        </row>
        <row r="55">
          <cell r="C55">
            <v>22900840</v>
          </cell>
        </row>
        <row r="56">
          <cell r="C56">
            <v>13134928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137049</v>
          </cell>
        </row>
        <row r="62">
          <cell r="C62">
            <v>63434134</v>
          </cell>
        </row>
        <row r="63">
          <cell r="C63">
            <v>6256800</v>
          </cell>
        </row>
        <row r="64">
          <cell r="C64">
            <v>0</v>
          </cell>
        </row>
        <row r="65">
          <cell r="C65">
            <v>6256800</v>
          </cell>
        </row>
        <row r="66">
          <cell r="C66">
            <v>560000</v>
          </cell>
        </row>
        <row r="67">
          <cell r="C67">
            <v>560000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1742507936</v>
          </cell>
        </row>
        <row r="73">
          <cell r="C73">
            <v>0</v>
          </cell>
        </row>
        <row r="74">
          <cell r="C74">
            <v>689194140</v>
          </cell>
        </row>
        <row r="75">
          <cell r="C75">
            <v>36549499</v>
          </cell>
        </row>
        <row r="76">
          <cell r="C76">
            <v>843203406</v>
          </cell>
        </row>
        <row r="77">
          <cell r="C77">
            <v>3250000000</v>
          </cell>
        </row>
        <row r="78">
          <cell r="C78">
            <v>4818947045</v>
          </cell>
        </row>
        <row r="79">
          <cell r="C79">
            <v>4818947045</v>
          </cell>
        </row>
        <row r="80">
          <cell r="C80">
            <v>6561454981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C6">
            <v>584505512</v>
          </cell>
        </row>
        <row r="7">
          <cell r="C7">
            <v>80949661</v>
          </cell>
        </row>
        <row r="8">
          <cell r="C8">
            <v>569883842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300000</v>
          </cell>
        </row>
        <row r="12">
          <cell r="C12">
            <v>300000</v>
          </cell>
        </row>
        <row r="13">
          <cell r="C13">
            <v>3420631</v>
          </cell>
        </row>
        <row r="14">
          <cell r="C14">
            <v>800000</v>
          </cell>
        </row>
        <row r="15">
          <cell r="C15">
            <v>2620631</v>
          </cell>
        </row>
        <row r="16">
          <cell r="C16">
            <v>3720631</v>
          </cell>
        </row>
        <row r="17">
          <cell r="C17">
            <v>43294946</v>
          </cell>
        </row>
        <row r="18">
          <cell r="C18">
            <v>340497871</v>
          </cell>
        </row>
        <row r="19">
          <cell r="C19">
            <v>3829356</v>
          </cell>
        </row>
        <row r="20">
          <cell r="C20">
            <v>0</v>
          </cell>
        </row>
        <row r="21">
          <cell r="C21">
            <v>470809</v>
          </cell>
        </row>
        <row r="22">
          <cell r="C22">
            <v>336197706</v>
          </cell>
        </row>
        <row r="23">
          <cell r="C23">
            <v>26140886</v>
          </cell>
        </row>
        <row r="24">
          <cell r="C24">
            <v>0</v>
          </cell>
        </row>
        <row r="25">
          <cell r="C25">
            <v>66775867</v>
          </cell>
        </row>
        <row r="26">
          <cell r="C26">
            <v>476709570</v>
          </cell>
        </row>
        <row r="27">
          <cell r="C27">
            <v>2750000</v>
          </cell>
        </row>
        <row r="28">
          <cell r="C28">
            <v>197093022</v>
          </cell>
        </row>
        <row r="29">
          <cell r="C29">
            <v>2281339</v>
          </cell>
        </row>
        <row r="30">
          <cell r="C30">
            <v>53252949</v>
          </cell>
        </row>
        <row r="31">
          <cell r="C31">
            <v>25829840</v>
          </cell>
        </row>
        <row r="32">
          <cell r="C32">
            <v>281207150</v>
          </cell>
        </row>
        <row r="33">
          <cell r="C33">
            <v>381076269</v>
          </cell>
        </row>
        <row r="34">
          <cell r="C34">
            <v>368110</v>
          </cell>
        </row>
        <row r="35">
          <cell r="C35">
            <v>657480</v>
          </cell>
        </row>
        <row r="36">
          <cell r="C36">
            <v>27047582</v>
          </cell>
        </row>
        <row r="37">
          <cell r="C37">
            <v>409149441</v>
          </cell>
        </row>
        <row r="38">
          <cell r="C38">
            <v>2000000</v>
          </cell>
        </row>
        <row r="39">
          <cell r="C39">
            <v>1523384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3523384</v>
          </cell>
        </row>
        <row r="43">
          <cell r="C43">
            <v>2409649191</v>
          </cell>
        </row>
        <row r="44">
          <cell r="C44">
            <v>58602384</v>
          </cell>
        </row>
        <row r="45">
          <cell r="C45">
            <v>843203406</v>
          </cell>
        </row>
        <row r="46">
          <cell r="C46">
            <v>3250000000</v>
          </cell>
        </row>
        <row r="47">
          <cell r="C47">
            <v>4151805790</v>
          </cell>
        </row>
        <row r="48">
          <cell r="C48">
            <v>4151805790</v>
          </cell>
        </row>
        <row r="49">
          <cell r="C49">
            <v>6561454981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11" activePane="bottomLeft" state="frozen"/>
      <selection activeCell="G44" sqref="G44"/>
      <selection pane="bottomLeft" activeCell="O19" sqref="O19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85" t="s">
        <v>210</v>
      </c>
      <c r="F1" s="155" t="s">
        <v>622</v>
      </c>
    </row>
    <row r="2" spans="1:8" x14ac:dyDescent="0.2">
      <c r="B2" s="85" t="s">
        <v>333</v>
      </c>
      <c r="C2" s="86"/>
      <c r="F2" s="47" t="s">
        <v>1524</v>
      </c>
    </row>
    <row r="3" spans="1:8" x14ac:dyDescent="0.2">
      <c r="C3" s="10"/>
      <c r="F3" t="s">
        <v>75</v>
      </c>
    </row>
    <row r="4" spans="1:8" x14ac:dyDescent="0.2">
      <c r="B4" s="87"/>
      <c r="C4" s="130" t="s">
        <v>260</v>
      </c>
    </row>
    <row r="5" spans="1:8" ht="38.25" x14ac:dyDescent="0.2">
      <c r="A5" s="1" t="s">
        <v>1</v>
      </c>
      <c r="B5" s="2" t="s">
        <v>2</v>
      </c>
      <c r="C5" s="3" t="s">
        <v>211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8" ht="25.5" x14ac:dyDescent="0.2">
      <c r="A6" s="4">
        <v>1</v>
      </c>
      <c r="B6" s="88" t="s">
        <v>42</v>
      </c>
      <c r="C6" s="89">
        <f>SUM(D6:H6)</f>
        <v>224085082</v>
      </c>
      <c r="D6" s="84">
        <v>224085082</v>
      </c>
      <c r="E6" s="5"/>
      <c r="F6" s="5"/>
      <c r="G6" s="5"/>
      <c r="H6" s="5"/>
    </row>
    <row r="7" spans="1:8" ht="25.5" x14ac:dyDescent="0.2">
      <c r="A7" s="4">
        <v>2</v>
      </c>
      <c r="B7" s="88" t="s">
        <v>213</v>
      </c>
      <c r="C7" s="89">
        <f t="shared" ref="C7:C71" si="0">SUM(D7:H7)</f>
        <v>298158246</v>
      </c>
      <c r="D7" s="84">
        <v>298158246</v>
      </c>
      <c r="E7" s="5"/>
      <c r="F7" s="5"/>
      <c r="G7" s="5"/>
      <c r="H7" s="5"/>
    </row>
    <row r="8" spans="1:8" ht="25.5" x14ac:dyDescent="0.2">
      <c r="A8" s="146">
        <v>3</v>
      </c>
      <c r="B8" s="147" t="s">
        <v>283</v>
      </c>
      <c r="C8" s="89">
        <f t="shared" si="0"/>
        <v>59833615</v>
      </c>
      <c r="D8" s="84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147" t="s">
        <v>284</v>
      </c>
      <c r="C9" s="148"/>
      <c r="D9" s="323">
        <v>125049252</v>
      </c>
      <c r="E9" s="149"/>
      <c r="F9" s="149"/>
      <c r="G9" s="149"/>
      <c r="H9" s="149"/>
    </row>
    <row r="10" spans="1:8" ht="25.5" x14ac:dyDescent="0.2">
      <c r="A10" s="146">
        <v>5</v>
      </c>
      <c r="B10" s="88" t="s">
        <v>214</v>
      </c>
      <c r="C10" s="89">
        <f t="shared" si="0"/>
        <v>21005312</v>
      </c>
      <c r="D10" s="84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88" t="s">
        <v>215</v>
      </c>
      <c r="C11" s="89">
        <f t="shared" si="0"/>
        <v>0</v>
      </c>
      <c r="D11" s="5"/>
      <c r="E11" s="5"/>
      <c r="F11" s="5"/>
      <c r="G11" s="5"/>
      <c r="H11" s="5"/>
    </row>
    <row r="12" spans="1:8" x14ac:dyDescent="0.2">
      <c r="A12" s="146">
        <v>7</v>
      </c>
      <c r="B12" s="88" t="s">
        <v>216</v>
      </c>
      <c r="C12" s="89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88" t="s">
        <v>43</v>
      </c>
      <c r="C13" s="89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92" customFormat="1" x14ac:dyDescent="0.2">
      <c r="A14" s="146">
        <v>9</v>
      </c>
      <c r="B14" s="90" t="s">
        <v>217</v>
      </c>
      <c r="C14" s="89">
        <f t="shared" si="0"/>
        <v>0</v>
      </c>
      <c r="D14" s="91"/>
      <c r="E14" s="91"/>
      <c r="F14" s="91"/>
      <c r="G14" s="91"/>
      <c r="H14" s="91"/>
    </row>
    <row r="15" spans="1:8" ht="25.5" x14ac:dyDescent="0.2">
      <c r="A15" s="4">
        <v>10</v>
      </c>
      <c r="B15" s="88" t="s">
        <v>44</v>
      </c>
      <c r="C15" s="89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146">
        <v>11</v>
      </c>
      <c r="B16" s="88" t="s">
        <v>218</v>
      </c>
      <c r="C16" s="8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88" t="s">
        <v>219</v>
      </c>
      <c r="C17" s="89">
        <f t="shared" si="0"/>
        <v>0</v>
      </c>
      <c r="D17" s="5"/>
      <c r="E17" s="5"/>
      <c r="F17" s="5"/>
      <c r="G17" s="5"/>
      <c r="H17" s="5"/>
    </row>
    <row r="18" spans="1:8" x14ac:dyDescent="0.2">
      <c r="A18" s="146">
        <v>13</v>
      </c>
      <c r="B18" s="88" t="s">
        <v>220</v>
      </c>
      <c r="C18" s="89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88" t="s">
        <v>221</v>
      </c>
      <c r="C19" s="89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146">
        <v>15</v>
      </c>
      <c r="B20" s="88" t="s">
        <v>222</v>
      </c>
      <c r="C20" s="89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93" t="s">
        <v>45</v>
      </c>
      <c r="C21" s="89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146">
        <v>17</v>
      </c>
      <c r="B22" s="88" t="s">
        <v>46</v>
      </c>
      <c r="C22" s="89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88" t="s">
        <v>223</v>
      </c>
      <c r="C23" s="89">
        <f t="shared" si="0"/>
        <v>0</v>
      </c>
      <c r="D23" s="84"/>
      <c r="E23" s="84"/>
      <c r="F23" s="94"/>
      <c r="G23" s="94"/>
      <c r="H23" s="94"/>
    </row>
    <row r="24" spans="1:8" x14ac:dyDescent="0.2">
      <c r="A24" s="146">
        <v>19</v>
      </c>
      <c r="B24" s="88" t="s">
        <v>224</v>
      </c>
      <c r="C24" s="89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88" t="s">
        <v>225</v>
      </c>
      <c r="C25" s="89">
        <f t="shared" si="0"/>
        <v>0</v>
      </c>
      <c r="D25" s="5"/>
      <c r="E25" s="3"/>
      <c r="F25" s="3"/>
      <c r="G25" s="3"/>
      <c r="H25" s="3"/>
    </row>
    <row r="26" spans="1:8" x14ac:dyDescent="0.2">
      <c r="A26" s="146">
        <v>21</v>
      </c>
      <c r="B26" s="88" t="s">
        <v>226</v>
      </c>
      <c r="C26" s="89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88" t="s">
        <v>227</v>
      </c>
      <c r="C27" s="89">
        <f t="shared" si="0"/>
        <v>0</v>
      </c>
      <c r="D27" s="5"/>
      <c r="E27" s="3"/>
      <c r="F27" s="3"/>
      <c r="G27" s="3"/>
      <c r="H27" s="3"/>
    </row>
    <row r="28" spans="1:8" x14ac:dyDescent="0.2">
      <c r="A28" s="146">
        <v>23</v>
      </c>
      <c r="B28" s="95" t="s">
        <v>228</v>
      </c>
      <c r="C28" s="89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93" t="s">
        <v>47</v>
      </c>
      <c r="C29" s="89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46">
        <v>25</v>
      </c>
      <c r="B30" s="88" t="s">
        <v>48</v>
      </c>
      <c r="C30" s="89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88" t="s">
        <v>49</v>
      </c>
      <c r="C31" s="89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146">
        <v>27</v>
      </c>
      <c r="B32" s="88" t="s">
        <v>50</v>
      </c>
      <c r="C32" s="89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88" t="s">
        <v>51</v>
      </c>
      <c r="C33" s="89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146">
        <v>29</v>
      </c>
      <c r="B34" s="88" t="s">
        <v>229</v>
      </c>
      <c r="C34" s="89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88" t="s">
        <v>230</v>
      </c>
      <c r="C35" s="89">
        <f t="shared" si="0"/>
        <v>0</v>
      </c>
      <c r="D35" s="5"/>
      <c r="E35" s="5"/>
      <c r="F35" s="5"/>
      <c r="G35" s="5"/>
      <c r="H35" s="5"/>
    </row>
    <row r="36" spans="1:8" x14ac:dyDescent="0.2">
      <c r="A36" s="146">
        <v>31</v>
      </c>
      <c r="B36" s="88" t="s">
        <v>52</v>
      </c>
      <c r="C36" s="89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88" t="s">
        <v>53</v>
      </c>
      <c r="C37" s="89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146">
        <v>33</v>
      </c>
      <c r="B38" s="88" t="s">
        <v>231</v>
      </c>
      <c r="C38" s="8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88" t="s">
        <v>232</v>
      </c>
      <c r="C39" s="89">
        <f t="shared" si="0"/>
        <v>0</v>
      </c>
      <c r="D39" s="5"/>
      <c r="E39" s="5"/>
      <c r="F39" s="5"/>
      <c r="G39" s="5"/>
      <c r="H39" s="5"/>
    </row>
    <row r="40" spans="1:8" x14ac:dyDescent="0.2">
      <c r="A40" s="146">
        <v>35</v>
      </c>
      <c r="B40" s="93" t="s">
        <v>54</v>
      </c>
      <c r="C40" s="89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90" t="s">
        <v>233</v>
      </c>
      <c r="C41" s="89">
        <f t="shared" si="0"/>
        <v>0</v>
      </c>
      <c r="D41" s="96"/>
      <c r="E41" s="96"/>
      <c r="F41" s="96"/>
      <c r="G41" s="96"/>
      <c r="H41" s="96"/>
    </row>
    <row r="42" spans="1:8" x14ac:dyDescent="0.2">
      <c r="A42" s="146">
        <v>37</v>
      </c>
      <c r="B42" s="97" t="s">
        <v>55</v>
      </c>
      <c r="C42" s="89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97" t="s">
        <v>234</v>
      </c>
      <c r="C43" s="89">
        <f t="shared" si="0"/>
        <v>12050500</v>
      </c>
      <c r="D43" s="84"/>
      <c r="E43" s="84"/>
      <c r="F43" s="84"/>
      <c r="G43" s="84"/>
      <c r="H43" s="84">
        <v>12050500</v>
      </c>
    </row>
    <row r="44" spans="1:8" x14ac:dyDescent="0.2">
      <c r="A44" s="146">
        <v>39</v>
      </c>
      <c r="B44" s="97" t="s">
        <v>56</v>
      </c>
      <c r="C44" s="89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97" t="s">
        <v>235</v>
      </c>
      <c r="C45" s="89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146">
        <v>41</v>
      </c>
      <c r="B46" s="97" t="s">
        <v>236</v>
      </c>
      <c r="C46" s="89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88" t="s">
        <v>57</v>
      </c>
      <c r="C47" s="89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146">
        <v>43</v>
      </c>
      <c r="B48" s="88" t="s">
        <v>58</v>
      </c>
      <c r="C48" s="89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88" t="s">
        <v>59</v>
      </c>
      <c r="C49" s="89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146">
        <v>45</v>
      </c>
      <c r="B50" s="88" t="s">
        <v>237</v>
      </c>
      <c r="C50" s="89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88" t="s">
        <v>238</v>
      </c>
      <c r="C51" s="89">
        <f t="shared" si="0"/>
        <v>0</v>
      </c>
      <c r="D51" s="5"/>
      <c r="E51" s="5"/>
      <c r="F51" s="5"/>
      <c r="G51" s="5"/>
      <c r="H51" s="5"/>
    </row>
    <row r="52" spans="1:8" ht="25.5" x14ac:dyDescent="0.2">
      <c r="A52" s="146">
        <v>47</v>
      </c>
      <c r="B52" s="88" t="s">
        <v>60</v>
      </c>
      <c r="C52" s="8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88" t="s">
        <v>239</v>
      </c>
      <c r="C53" s="89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146">
        <v>49</v>
      </c>
      <c r="B54" s="88" t="s">
        <v>61</v>
      </c>
      <c r="C54" s="8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88" t="s">
        <v>240</v>
      </c>
      <c r="C55" s="89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146">
        <v>51</v>
      </c>
      <c r="B56" s="88" t="s">
        <v>241</v>
      </c>
      <c r="C56" s="89">
        <f t="shared" si="0"/>
        <v>11725094</v>
      </c>
      <c r="D56" s="84">
        <v>4347000</v>
      </c>
      <c r="E56" s="84"/>
      <c r="F56" s="84">
        <v>1806300</v>
      </c>
      <c r="G56" s="84"/>
      <c r="H56" s="84">
        <v>5571794</v>
      </c>
    </row>
    <row r="57" spans="1:8" x14ac:dyDescent="0.2">
      <c r="A57" s="4">
        <v>52</v>
      </c>
      <c r="B57" s="88" t="s">
        <v>62</v>
      </c>
      <c r="C57" s="89">
        <f t="shared" si="0"/>
        <v>0</v>
      </c>
      <c r="D57" s="5"/>
      <c r="E57" s="5"/>
      <c r="F57" s="5"/>
      <c r="G57" s="5"/>
      <c r="H57" s="5"/>
    </row>
    <row r="58" spans="1:8" ht="25.5" x14ac:dyDescent="0.2">
      <c r="A58" s="146">
        <v>53</v>
      </c>
      <c r="B58" s="88" t="s">
        <v>242</v>
      </c>
      <c r="C58" s="8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88" t="s">
        <v>243</v>
      </c>
      <c r="C59" s="89">
        <f t="shared" si="0"/>
        <v>0</v>
      </c>
      <c r="D59" s="5"/>
      <c r="E59" s="5"/>
      <c r="F59" s="5"/>
      <c r="G59" s="5"/>
      <c r="H59" s="5"/>
    </row>
    <row r="60" spans="1:8" x14ac:dyDescent="0.2">
      <c r="A60" s="146">
        <v>55</v>
      </c>
      <c r="B60" s="88" t="s">
        <v>63</v>
      </c>
      <c r="C60" s="89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88" t="s">
        <v>244</v>
      </c>
      <c r="C61" s="89">
        <f t="shared" si="0"/>
        <v>0</v>
      </c>
      <c r="D61" s="5"/>
      <c r="E61" s="3"/>
      <c r="F61" s="5"/>
      <c r="G61" s="3"/>
      <c r="H61" s="3"/>
    </row>
    <row r="62" spans="1:8" x14ac:dyDescent="0.2">
      <c r="A62" s="146">
        <v>57</v>
      </c>
      <c r="B62" s="93" t="s">
        <v>64</v>
      </c>
      <c r="C62" s="89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88" t="s">
        <v>245</v>
      </c>
      <c r="C63" s="89">
        <f t="shared" si="0"/>
        <v>0</v>
      </c>
      <c r="D63" s="5"/>
      <c r="E63" s="5"/>
      <c r="F63" s="5"/>
      <c r="G63" s="3"/>
      <c r="H63" s="3"/>
    </row>
    <row r="64" spans="1:8" x14ac:dyDescent="0.2">
      <c r="A64" s="146">
        <v>59</v>
      </c>
      <c r="B64" s="88" t="s">
        <v>246</v>
      </c>
      <c r="C64" s="89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93" t="s">
        <v>65</v>
      </c>
      <c r="C65" s="89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146">
        <v>61</v>
      </c>
      <c r="B66" s="98" t="s">
        <v>247</v>
      </c>
      <c r="C66" s="89">
        <f t="shared" si="0"/>
        <v>0</v>
      </c>
      <c r="D66" s="84"/>
      <c r="E66" s="84"/>
      <c r="F66" s="84"/>
      <c r="G66" s="84"/>
      <c r="H66" s="84"/>
    </row>
    <row r="67" spans="1:8" x14ac:dyDescent="0.2">
      <c r="A67" s="4">
        <v>62</v>
      </c>
      <c r="B67" s="99" t="s">
        <v>248</v>
      </c>
      <c r="C67" s="89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146">
        <v>63</v>
      </c>
      <c r="B68" s="88" t="s">
        <v>66</v>
      </c>
      <c r="C68" s="8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88" t="s">
        <v>67</v>
      </c>
      <c r="C69" s="89">
        <f t="shared" si="0"/>
        <v>0</v>
      </c>
      <c r="D69" s="5"/>
      <c r="E69" s="5"/>
      <c r="F69" s="5"/>
      <c r="G69" s="5"/>
      <c r="H69" s="5"/>
    </row>
    <row r="70" spans="1:8" x14ac:dyDescent="0.2">
      <c r="A70" s="146">
        <v>65</v>
      </c>
      <c r="B70" s="88" t="s">
        <v>68</v>
      </c>
      <c r="C70" s="89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93" t="s">
        <v>69</v>
      </c>
      <c r="C71" s="89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146">
        <v>67</v>
      </c>
      <c r="B72" s="100" t="s">
        <v>70</v>
      </c>
      <c r="C72" s="89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90" t="s">
        <v>249</v>
      </c>
      <c r="C73" s="89">
        <f t="shared" si="2"/>
        <v>0</v>
      </c>
      <c r="D73" s="84"/>
      <c r="E73" s="84"/>
      <c r="F73" s="84"/>
      <c r="G73" s="84"/>
      <c r="H73" s="84"/>
    </row>
    <row r="74" spans="1:8" ht="25.5" x14ac:dyDescent="0.2">
      <c r="A74" s="146">
        <v>69</v>
      </c>
      <c r="B74" s="88" t="s">
        <v>250</v>
      </c>
      <c r="C74" s="89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88" t="s">
        <v>71</v>
      </c>
      <c r="C75" s="89">
        <f t="shared" si="2"/>
        <v>0</v>
      </c>
      <c r="D75" s="5"/>
      <c r="E75" s="5"/>
      <c r="F75" s="5"/>
      <c r="G75" s="5"/>
      <c r="H75" s="5"/>
    </row>
    <row r="76" spans="1:8" x14ac:dyDescent="0.2">
      <c r="A76" s="146">
        <v>71</v>
      </c>
      <c r="B76" s="88" t="s">
        <v>251</v>
      </c>
      <c r="C76" s="89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88" t="s">
        <v>72</v>
      </c>
      <c r="C77" s="89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146">
        <v>73</v>
      </c>
      <c r="B78" s="101" t="s">
        <v>73</v>
      </c>
      <c r="C78" s="89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02" t="s">
        <v>37</v>
      </c>
      <c r="C79" s="89">
        <f t="shared" si="2"/>
        <v>3144216083</v>
      </c>
      <c r="D79" s="103">
        <f>D72+D78</f>
        <v>2126169453</v>
      </c>
      <c r="E79" s="103">
        <f>E72+E78</f>
        <v>331267365</v>
      </c>
      <c r="F79" s="103">
        <f>F72+F78</f>
        <v>283739202</v>
      </c>
      <c r="G79" s="103">
        <f>G72+G78</f>
        <v>111645099</v>
      </c>
      <c r="H79" s="103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topLeftCell="O1" zoomScaleNormal="100" workbookViewId="0">
      <selection activeCell="J18" sqref="J18"/>
    </sheetView>
  </sheetViews>
  <sheetFormatPr defaultRowHeight="12.75" x14ac:dyDescent="0.2"/>
  <cols>
    <col min="1" max="1" width="5.5703125" style="24" customWidth="1"/>
    <col min="2" max="2" width="12.5703125" style="24" customWidth="1"/>
    <col min="3" max="3" width="101" style="24" customWidth="1"/>
    <col min="4" max="4" width="11.140625" style="24" customWidth="1"/>
    <col min="5" max="5" width="13.85546875" style="24" customWidth="1"/>
    <col min="6" max="6" width="9.28515625" style="24" customWidth="1"/>
    <col min="7" max="7" width="17.85546875" style="24" customWidth="1"/>
    <col min="8" max="8" width="11" style="24" customWidth="1"/>
    <col min="9" max="9" width="7.28515625" style="24" customWidth="1"/>
    <col min="10" max="10" width="15.140625" style="24" customWidth="1"/>
    <col min="11" max="11" width="10.140625" style="24" customWidth="1"/>
    <col min="12" max="12" width="14.5703125" style="24" customWidth="1"/>
    <col min="13" max="13" width="13.85546875" style="24" customWidth="1"/>
    <col min="14" max="14" width="14.5703125" style="24" customWidth="1"/>
    <col min="15" max="15" width="11" style="24" customWidth="1"/>
    <col min="16" max="16" width="7.28515625" style="24" customWidth="1"/>
    <col min="17" max="17" width="15.140625" style="24" customWidth="1"/>
    <col min="18" max="18" width="10.140625" style="24" customWidth="1"/>
    <col min="19" max="19" width="14.5703125" style="24" customWidth="1"/>
    <col min="20" max="20" width="13.85546875" style="24" customWidth="1"/>
    <col min="21" max="22" width="14.5703125" style="24" customWidth="1"/>
    <col min="23" max="23" width="12.85546875" style="24" customWidth="1"/>
    <col min="24" max="24" width="13.42578125" style="24" customWidth="1"/>
    <col min="25" max="25" width="11.28515625" style="24" customWidth="1"/>
    <col min="26" max="26" width="12" style="24" customWidth="1"/>
    <col min="27" max="27" width="14" style="24" customWidth="1"/>
    <col min="28" max="28" width="13.85546875" style="24" customWidth="1"/>
    <col min="29" max="29" width="11.85546875" style="24" customWidth="1"/>
    <col min="30" max="30" width="11.42578125" style="24" customWidth="1"/>
    <col min="31" max="31" width="12.28515625" style="24" customWidth="1"/>
    <col min="32" max="36" width="5.7109375" style="24" customWidth="1"/>
    <col min="37" max="37" width="6.85546875" style="24" customWidth="1"/>
    <col min="38" max="263" width="9.140625" style="24"/>
    <col min="264" max="264" width="5.5703125" style="24" customWidth="1"/>
    <col min="265" max="265" width="12.5703125" style="24" customWidth="1"/>
    <col min="266" max="266" width="101" style="24" customWidth="1"/>
    <col min="267" max="267" width="11.140625" style="24" customWidth="1"/>
    <col min="268" max="268" width="13.85546875" style="24" customWidth="1"/>
    <col min="269" max="269" width="9.28515625" style="24" customWidth="1"/>
    <col min="270" max="270" width="17.85546875" style="24" customWidth="1"/>
    <col min="271" max="271" width="11" style="24" customWidth="1"/>
    <col min="272" max="272" width="7.28515625" style="24" customWidth="1"/>
    <col min="273" max="273" width="15.140625" style="24" customWidth="1"/>
    <col min="274" max="274" width="10.140625" style="24" customWidth="1"/>
    <col min="275" max="275" width="14.5703125" style="24" customWidth="1"/>
    <col min="276" max="276" width="13.85546875" style="24" customWidth="1"/>
    <col min="277" max="278" width="14.5703125" style="24" customWidth="1"/>
    <col min="279" max="279" width="12.85546875" style="24" customWidth="1"/>
    <col min="280" max="280" width="13.42578125" style="24" customWidth="1"/>
    <col min="281" max="281" width="11.28515625" style="24" customWidth="1"/>
    <col min="282" max="282" width="12" style="24" customWidth="1"/>
    <col min="283" max="283" width="14" style="24" customWidth="1"/>
    <col min="284" max="284" width="13.85546875" style="24" customWidth="1"/>
    <col min="285" max="285" width="11.85546875" style="24" customWidth="1"/>
    <col min="286" max="286" width="10.5703125" style="24" customWidth="1"/>
    <col min="287" max="287" width="9.7109375" style="24" customWidth="1"/>
    <col min="288" max="292" width="5.7109375" style="24" customWidth="1"/>
    <col min="293" max="293" width="6.85546875" style="24" customWidth="1"/>
    <col min="294" max="519" width="9.140625" style="24"/>
    <col min="520" max="520" width="5.5703125" style="24" customWidth="1"/>
    <col min="521" max="521" width="12.5703125" style="24" customWidth="1"/>
    <col min="522" max="522" width="101" style="24" customWidth="1"/>
    <col min="523" max="523" width="11.140625" style="24" customWidth="1"/>
    <col min="524" max="524" width="13.85546875" style="24" customWidth="1"/>
    <col min="525" max="525" width="9.28515625" style="24" customWidth="1"/>
    <col min="526" max="526" width="17.85546875" style="24" customWidth="1"/>
    <col min="527" max="527" width="11" style="24" customWidth="1"/>
    <col min="528" max="528" width="7.28515625" style="24" customWidth="1"/>
    <col min="529" max="529" width="15.140625" style="24" customWidth="1"/>
    <col min="530" max="530" width="10.140625" style="24" customWidth="1"/>
    <col min="531" max="531" width="14.5703125" style="24" customWidth="1"/>
    <col min="532" max="532" width="13.85546875" style="24" customWidth="1"/>
    <col min="533" max="534" width="14.5703125" style="24" customWidth="1"/>
    <col min="535" max="535" width="12.85546875" style="24" customWidth="1"/>
    <col min="536" max="536" width="13.42578125" style="24" customWidth="1"/>
    <col min="537" max="537" width="11.28515625" style="24" customWidth="1"/>
    <col min="538" max="538" width="12" style="24" customWidth="1"/>
    <col min="539" max="539" width="14" style="24" customWidth="1"/>
    <col min="540" max="540" width="13.85546875" style="24" customWidth="1"/>
    <col min="541" max="541" width="11.85546875" style="24" customWidth="1"/>
    <col min="542" max="542" width="10.5703125" style="24" customWidth="1"/>
    <col min="543" max="543" width="9.7109375" style="24" customWidth="1"/>
    <col min="544" max="548" width="5.7109375" style="24" customWidth="1"/>
    <col min="549" max="549" width="6.85546875" style="24" customWidth="1"/>
    <col min="550" max="775" width="9.140625" style="24"/>
    <col min="776" max="776" width="5.5703125" style="24" customWidth="1"/>
    <col min="777" max="777" width="12.5703125" style="24" customWidth="1"/>
    <col min="778" max="778" width="101" style="24" customWidth="1"/>
    <col min="779" max="779" width="11.140625" style="24" customWidth="1"/>
    <col min="780" max="780" width="13.85546875" style="24" customWidth="1"/>
    <col min="781" max="781" width="9.28515625" style="24" customWidth="1"/>
    <col min="782" max="782" width="17.85546875" style="24" customWidth="1"/>
    <col min="783" max="783" width="11" style="24" customWidth="1"/>
    <col min="784" max="784" width="7.28515625" style="24" customWidth="1"/>
    <col min="785" max="785" width="15.140625" style="24" customWidth="1"/>
    <col min="786" max="786" width="10.140625" style="24" customWidth="1"/>
    <col min="787" max="787" width="14.5703125" style="24" customWidth="1"/>
    <col min="788" max="788" width="13.85546875" style="24" customWidth="1"/>
    <col min="789" max="790" width="14.5703125" style="24" customWidth="1"/>
    <col min="791" max="791" width="12.85546875" style="24" customWidth="1"/>
    <col min="792" max="792" width="13.42578125" style="24" customWidth="1"/>
    <col min="793" max="793" width="11.28515625" style="24" customWidth="1"/>
    <col min="794" max="794" width="12" style="24" customWidth="1"/>
    <col min="795" max="795" width="14" style="24" customWidth="1"/>
    <col min="796" max="796" width="13.85546875" style="24" customWidth="1"/>
    <col min="797" max="797" width="11.85546875" style="24" customWidth="1"/>
    <col min="798" max="798" width="10.5703125" style="24" customWidth="1"/>
    <col min="799" max="799" width="9.7109375" style="24" customWidth="1"/>
    <col min="800" max="804" width="5.7109375" style="24" customWidth="1"/>
    <col min="805" max="805" width="6.85546875" style="24" customWidth="1"/>
    <col min="806" max="1031" width="9.140625" style="24"/>
    <col min="1032" max="1032" width="5.5703125" style="24" customWidth="1"/>
    <col min="1033" max="1033" width="12.5703125" style="24" customWidth="1"/>
    <col min="1034" max="1034" width="101" style="24" customWidth="1"/>
    <col min="1035" max="1035" width="11.140625" style="24" customWidth="1"/>
    <col min="1036" max="1036" width="13.85546875" style="24" customWidth="1"/>
    <col min="1037" max="1037" width="9.28515625" style="24" customWidth="1"/>
    <col min="1038" max="1038" width="17.85546875" style="24" customWidth="1"/>
    <col min="1039" max="1039" width="11" style="24" customWidth="1"/>
    <col min="1040" max="1040" width="7.28515625" style="24" customWidth="1"/>
    <col min="1041" max="1041" width="15.140625" style="24" customWidth="1"/>
    <col min="1042" max="1042" width="10.140625" style="24" customWidth="1"/>
    <col min="1043" max="1043" width="14.5703125" style="24" customWidth="1"/>
    <col min="1044" max="1044" width="13.85546875" style="24" customWidth="1"/>
    <col min="1045" max="1046" width="14.5703125" style="24" customWidth="1"/>
    <col min="1047" max="1047" width="12.85546875" style="24" customWidth="1"/>
    <col min="1048" max="1048" width="13.42578125" style="24" customWidth="1"/>
    <col min="1049" max="1049" width="11.28515625" style="24" customWidth="1"/>
    <col min="1050" max="1050" width="12" style="24" customWidth="1"/>
    <col min="1051" max="1051" width="14" style="24" customWidth="1"/>
    <col min="1052" max="1052" width="13.85546875" style="24" customWidth="1"/>
    <col min="1053" max="1053" width="11.85546875" style="24" customWidth="1"/>
    <col min="1054" max="1054" width="10.5703125" style="24" customWidth="1"/>
    <col min="1055" max="1055" width="9.7109375" style="24" customWidth="1"/>
    <col min="1056" max="1060" width="5.7109375" style="24" customWidth="1"/>
    <col min="1061" max="1061" width="6.85546875" style="24" customWidth="1"/>
    <col min="1062" max="1287" width="9.140625" style="24"/>
    <col min="1288" max="1288" width="5.5703125" style="24" customWidth="1"/>
    <col min="1289" max="1289" width="12.5703125" style="24" customWidth="1"/>
    <col min="1290" max="1290" width="101" style="24" customWidth="1"/>
    <col min="1291" max="1291" width="11.140625" style="24" customWidth="1"/>
    <col min="1292" max="1292" width="13.85546875" style="24" customWidth="1"/>
    <col min="1293" max="1293" width="9.28515625" style="24" customWidth="1"/>
    <col min="1294" max="1294" width="17.85546875" style="24" customWidth="1"/>
    <col min="1295" max="1295" width="11" style="24" customWidth="1"/>
    <col min="1296" max="1296" width="7.28515625" style="24" customWidth="1"/>
    <col min="1297" max="1297" width="15.140625" style="24" customWidth="1"/>
    <col min="1298" max="1298" width="10.140625" style="24" customWidth="1"/>
    <col min="1299" max="1299" width="14.5703125" style="24" customWidth="1"/>
    <col min="1300" max="1300" width="13.85546875" style="24" customWidth="1"/>
    <col min="1301" max="1302" width="14.5703125" style="24" customWidth="1"/>
    <col min="1303" max="1303" width="12.85546875" style="24" customWidth="1"/>
    <col min="1304" max="1304" width="13.42578125" style="24" customWidth="1"/>
    <col min="1305" max="1305" width="11.28515625" style="24" customWidth="1"/>
    <col min="1306" max="1306" width="12" style="24" customWidth="1"/>
    <col min="1307" max="1307" width="14" style="24" customWidth="1"/>
    <col min="1308" max="1308" width="13.85546875" style="24" customWidth="1"/>
    <col min="1309" max="1309" width="11.85546875" style="24" customWidth="1"/>
    <col min="1310" max="1310" width="10.5703125" style="24" customWidth="1"/>
    <col min="1311" max="1311" width="9.7109375" style="24" customWidth="1"/>
    <col min="1312" max="1316" width="5.7109375" style="24" customWidth="1"/>
    <col min="1317" max="1317" width="6.85546875" style="24" customWidth="1"/>
    <col min="1318" max="1543" width="9.140625" style="24"/>
    <col min="1544" max="1544" width="5.5703125" style="24" customWidth="1"/>
    <col min="1545" max="1545" width="12.5703125" style="24" customWidth="1"/>
    <col min="1546" max="1546" width="101" style="24" customWidth="1"/>
    <col min="1547" max="1547" width="11.140625" style="24" customWidth="1"/>
    <col min="1548" max="1548" width="13.85546875" style="24" customWidth="1"/>
    <col min="1549" max="1549" width="9.28515625" style="24" customWidth="1"/>
    <col min="1550" max="1550" width="17.85546875" style="24" customWidth="1"/>
    <col min="1551" max="1551" width="11" style="24" customWidth="1"/>
    <col min="1552" max="1552" width="7.28515625" style="24" customWidth="1"/>
    <col min="1553" max="1553" width="15.140625" style="24" customWidth="1"/>
    <col min="1554" max="1554" width="10.140625" style="24" customWidth="1"/>
    <col min="1555" max="1555" width="14.5703125" style="24" customWidth="1"/>
    <col min="1556" max="1556" width="13.85546875" style="24" customWidth="1"/>
    <col min="1557" max="1558" width="14.5703125" style="24" customWidth="1"/>
    <col min="1559" max="1559" width="12.85546875" style="24" customWidth="1"/>
    <col min="1560" max="1560" width="13.42578125" style="24" customWidth="1"/>
    <col min="1561" max="1561" width="11.28515625" style="24" customWidth="1"/>
    <col min="1562" max="1562" width="12" style="24" customWidth="1"/>
    <col min="1563" max="1563" width="14" style="24" customWidth="1"/>
    <col min="1564" max="1564" width="13.85546875" style="24" customWidth="1"/>
    <col min="1565" max="1565" width="11.85546875" style="24" customWidth="1"/>
    <col min="1566" max="1566" width="10.5703125" style="24" customWidth="1"/>
    <col min="1567" max="1567" width="9.7109375" style="24" customWidth="1"/>
    <col min="1568" max="1572" width="5.7109375" style="24" customWidth="1"/>
    <col min="1573" max="1573" width="6.85546875" style="24" customWidth="1"/>
    <col min="1574" max="1799" width="9.140625" style="24"/>
    <col min="1800" max="1800" width="5.5703125" style="24" customWidth="1"/>
    <col min="1801" max="1801" width="12.5703125" style="24" customWidth="1"/>
    <col min="1802" max="1802" width="101" style="24" customWidth="1"/>
    <col min="1803" max="1803" width="11.140625" style="24" customWidth="1"/>
    <col min="1804" max="1804" width="13.85546875" style="24" customWidth="1"/>
    <col min="1805" max="1805" width="9.28515625" style="24" customWidth="1"/>
    <col min="1806" max="1806" width="17.85546875" style="24" customWidth="1"/>
    <col min="1807" max="1807" width="11" style="24" customWidth="1"/>
    <col min="1808" max="1808" width="7.28515625" style="24" customWidth="1"/>
    <col min="1809" max="1809" width="15.140625" style="24" customWidth="1"/>
    <col min="1810" max="1810" width="10.140625" style="24" customWidth="1"/>
    <col min="1811" max="1811" width="14.5703125" style="24" customWidth="1"/>
    <col min="1812" max="1812" width="13.85546875" style="24" customWidth="1"/>
    <col min="1813" max="1814" width="14.5703125" style="24" customWidth="1"/>
    <col min="1815" max="1815" width="12.85546875" style="24" customWidth="1"/>
    <col min="1816" max="1816" width="13.42578125" style="24" customWidth="1"/>
    <col min="1817" max="1817" width="11.28515625" style="24" customWidth="1"/>
    <col min="1818" max="1818" width="12" style="24" customWidth="1"/>
    <col min="1819" max="1819" width="14" style="24" customWidth="1"/>
    <col min="1820" max="1820" width="13.85546875" style="24" customWidth="1"/>
    <col min="1821" max="1821" width="11.85546875" style="24" customWidth="1"/>
    <col min="1822" max="1822" width="10.5703125" style="24" customWidth="1"/>
    <col min="1823" max="1823" width="9.7109375" style="24" customWidth="1"/>
    <col min="1824" max="1828" width="5.7109375" style="24" customWidth="1"/>
    <col min="1829" max="1829" width="6.85546875" style="24" customWidth="1"/>
    <col min="1830" max="2055" width="9.140625" style="24"/>
    <col min="2056" max="2056" width="5.5703125" style="24" customWidth="1"/>
    <col min="2057" max="2057" width="12.5703125" style="24" customWidth="1"/>
    <col min="2058" max="2058" width="101" style="24" customWidth="1"/>
    <col min="2059" max="2059" width="11.140625" style="24" customWidth="1"/>
    <col min="2060" max="2060" width="13.85546875" style="24" customWidth="1"/>
    <col min="2061" max="2061" width="9.28515625" style="24" customWidth="1"/>
    <col min="2062" max="2062" width="17.85546875" style="24" customWidth="1"/>
    <col min="2063" max="2063" width="11" style="24" customWidth="1"/>
    <col min="2064" max="2064" width="7.28515625" style="24" customWidth="1"/>
    <col min="2065" max="2065" width="15.140625" style="24" customWidth="1"/>
    <col min="2066" max="2066" width="10.140625" style="24" customWidth="1"/>
    <col min="2067" max="2067" width="14.5703125" style="24" customWidth="1"/>
    <col min="2068" max="2068" width="13.85546875" style="24" customWidth="1"/>
    <col min="2069" max="2070" width="14.5703125" style="24" customWidth="1"/>
    <col min="2071" max="2071" width="12.85546875" style="24" customWidth="1"/>
    <col min="2072" max="2072" width="13.42578125" style="24" customWidth="1"/>
    <col min="2073" max="2073" width="11.28515625" style="24" customWidth="1"/>
    <col min="2074" max="2074" width="12" style="24" customWidth="1"/>
    <col min="2075" max="2075" width="14" style="24" customWidth="1"/>
    <col min="2076" max="2076" width="13.85546875" style="24" customWidth="1"/>
    <col min="2077" max="2077" width="11.85546875" style="24" customWidth="1"/>
    <col min="2078" max="2078" width="10.5703125" style="24" customWidth="1"/>
    <col min="2079" max="2079" width="9.7109375" style="24" customWidth="1"/>
    <col min="2080" max="2084" width="5.7109375" style="24" customWidth="1"/>
    <col min="2085" max="2085" width="6.85546875" style="24" customWidth="1"/>
    <col min="2086" max="2311" width="9.140625" style="24"/>
    <col min="2312" max="2312" width="5.5703125" style="24" customWidth="1"/>
    <col min="2313" max="2313" width="12.5703125" style="24" customWidth="1"/>
    <col min="2314" max="2314" width="101" style="24" customWidth="1"/>
    <col min="2315" max="2315" width="11.140625" style="24" customWidth="1"/>
    <col min="2316" max="2316" width="13.85546875" style="24" customWidth="1"/>
    <col min="2317" max="2317" width="9.28515625" style="24" customWidth="1"/>
    <col min="2318" max="2318" width="17.85546875" style="24" customWidth="1"/>
    <col min="2319" max="2319" width="11" style="24" customWidth="1"/>
    <col min="2320" max="2320" width="7.28515625" style="24" customWidth="1"/>
    <col min="2321" max="2321" width="15.140625" style="24" customWidth="1"/>
    <col min="2322" max="2322" width="10.140625" style="24" customWidth="1"/>
    <col min="2323" max="2323" width="14.5703125" style="24" customWidth="1"/>
    <col min="2324" max="2324" width="13.85546875" style="24" customWidth="1"/>
    <col min="2325" max="2326" width="14.5703125" style="24" customWidth="1"/>
    <col min="2327" max="2327" width="12.85546875" style="24" customWidth="1"/>
    <col min="2328" max="2328" width="13.42578125" style="24" customWidth="1"/>
    <col min="2329" max="2329" width="11.28515625" style="24" customWidth="1"/>
    <col min="2330" max="2330" width="12" style="24" customWidth="1"/>
    <col min="2331" max="2331" width="14" style="24" customWidth="1"/>
    <col min="2332" max="2332" width="13.85546875" style="24" customWidth="1"/>
    <col min="2333" max="2333" width="11.85546875" style="24" customWidth="1"/>
    <col min="2334" max="2334" width="10.5703125" style="24" customWidth="1"/>
    <col min="2335" max="2335" width="9.7109375" style="24" customWidth="1"/>
    <col min="2336" max="2340" width="5.7109375" style="24" customWidth="1"/>
    <col min="2341" max="2341" width="6.85546875" style="24" customWidth="1"/>
    <col min="2342" max="2567" width="9.140625" style="24"/>
    <col min="2568" max="2568" width="5.5703125" style="24" customWidth="1"/>
    <col min="2569" max="2569" width="12.5703125" style="24" customWidth="1"/>
    <col min="2570" max="2570" width="101" style="24" customWidth="1"/>
    <col min="2571" max="2571" width="11.140625" style="24" customWidth="1"/>
    <col min="2572" max="2572" width="13.85546875" style="24" customWidth="1"/>
    <col min="2573" max="2573" width="9.28515625" style="24" customWidth="1"/>
    <col min="2574" max="2574" width="17.85546875" style="24" customWidth="1"/>
    <col min="2575" max="2575" width="11" style="24" customWidth="1"/>
    <col min="2576" max="2576" width="7.28515625" style="24" customWidth="1"/>
    <col min="2577" max="2577" width="15.140625" style="24" customWidth="1"/>
    <col min="2578" max="2578" width="10.140625" style="24" customWidth="1"/>
    <col min="2579" max="2579" width="14.5703125" style="24" customWidth="1"/>
    <col min="2580" max="2580" width="13.85546875" style="24" customWidth="1"/>
    <col min="2581" max="2582" width="14.5703125" style="24" customWidth="1"/>
    <col min="2583" max="2583" width="12.85546875" style="24" customWidth="1"/>
    <col min="2584" max="2584" width="13.42578125" style="24" customWidth="1"/>
    <col min="2585" max="2585" width="11.28515625" style="24" customWidth="1"/>
    <col min="2586" max="2586" width="12" style="24" customWidth="1"/>
    <col min="2587" max="2587" width="14" style="24" customWidth="1"/>
    <col min="2588" max="2588" width="13.85546875" style="24" customWidth="1"/>
    <col min="2589" max="2589" width="11.85546875" style="24" customWidth="1"/>
    <col min="2590" max="2590" width="10.5703125" style="24" customWidth="1"/>
    <col min="2591" max="2591" width="9.7109375" style="24" customWidth="1"/>
    <col min="2592" max="2596" width="5.7109375" style="24" customWidth="1"/>
    <col min="2597" max="2597" width="6.85546875" style="24" customWidth="1"/>
    <col min="2598" max="2823" width="9.140625" style="24"/>
    <col min="2824" max="2824" width="5.5703125" style="24" customWidth="1"/>
    <col min="2825" max="2825" width="12.5703125" style="24" customWidth="1"/>
    <col min="2826" max="2826" width="101" style="24" customWidth="1"/>
    <col min="2827" max="2827" width="11.140625" style="24" customWidth="1"/>
    <col min="2828" max="2828" width="13.85546875" style="24" customWidth="1"/>
    <col min="2829" max="2829" width="9.28515625" style="24" customWidth="1"/>
    <col min="2830" max="2830" width="17.85546875" style="24" customWidth="1"/>
    <col min="2831" max="2831" width="11" style="24" customWidth="1"/>
    <col min="2832" max="2832" width="7.28515625" style="24" customWidth="1"/>
    <col min="2833" max="2833" width="15.140625" style="24" customWidth="1"/>
    <col min="2834" max="2834" width="10.140625" style="24" customWidth="1"/>
    <col min="2835" max="2835" width="14.5703125" style="24" customWidth="1"/>
    <col min="2836" max="2836" width="13.85546875" style="24" customWidth="1"/>
    <col min="2837" max="2838" width="14.5703125" style="24" customWidth="1"/>
    <col min="2839" max="2839" width="12.85546875" style="24" customWidth="1"/>
    <col min="2840" max="2840" width="13.42578125" style="24" customWidth="1"/>
    <col min="2841" max="2841" width="11.28515625" style="24" customWidth="1"/>
    <col min="2842" max="2842" width="12" style="24" customWidth="1"/>
    <col min="2843" max="2843" width="14" style="24" customWidth="1"/>
    <col min="2844" max="2844" width="13.85546875" style="24" customWidth="1"/>
    <col min="2845" max="2845" width="11.85546875" style="24" customWidth="1"/>
    <col min="2846" max="2846" width="10.5703125" style="24" customWidth="1"/>
    <col min="2847" max="2847" width="9.7109375" style="24" customWidth="1"/>
    <col min="2848" max="2852" width="5.7109375" style="24" customWidth="1"/>
    <col min="2853" max="2853" width="6.85546875" style="24" customWidth="1"/>
    <col min="2854" max="3079" width="9.140625" style="24"/>
    <col min="3080" max="3080" width="5.5703125" style="24" customWidth="1"/>
    <col min="3081" max="3081" width="12.5703125" style="24" customWidth="1"/>
    <col min="3082" max="3082" width="101" style="24" customWidth="1"/>
    <col min="3083" max="3083" width="11.140625" style="24" customWidth="1"/>
    <col min="3084" max="3084" width="13.85546875" style="24" customWidth="1"/>
    <col min="3085" max="3085" width="9.28515625" style="24" customWidth="1"/>
    <col min="3086" max="3086" width="17.85546875" style="24" customWidth="1"/>
    <col min="3087" max="3087" width="11" style="24" customWidth="1"/>
    <col min="3088" max="3088" width="7.28515625" style="24" customWidth="1"/>
    <col min="3089" max="3089" width="15.140625" style="24" customWidth="1"/>
    <col min="3090" max="3090" width="10.140625" style="24" customWidth="1"/>
    <col min="3091" max="3091" width="14.5703125" style="24" customWidth="1"/>
    <col min="3092" max="3092" width="13.85546875" style="24" customWidth="1"/>
    <col min="3093" max="3094" width="14.5703125" style="24" customWidth="1"/>
    <col min="3095" max="3095" width="12.85546875" style="24" customWidth="1"/>
    <col min="3096" max="3096" width="13.42578125" style="24" customWidth="1"/>
    <col min="3097" max="3097" width="11.28515625" style="24" customWidth="1"/>
    <col min="3098" max="3098" width="12" style="24" customWidth="1"/>
    <col min="3099" max="3099" width="14" style="24" customWidth="1"/>
    <col min="3100" max="3100" width="13.85546875" style="24" customWidth="1"/>
    <col min="3101" max="3101" width="11.85546875" style="24" customWidth="1"/>
    <col min="3102" max="3102" width="10.5703125" style="24" customWidth="1"/>
    <col min="3103" max="3103" width="9.7109375" style="24" customWidth="1"/>
    <col min="3104" max="3108" width="5.7109375" style="24" customWidth="1"/>
    <col min="3109" max="3109" width="6.85546875" style="24" customWidth="1"/>
    <col min="3110" max="3335" width="9.140625" style="24"/>
    <col min="3336" max="3336" width="5.5703125" style="24" customWidth="1"/>
    <col min="3337" max="3337" width="12.5703125" style="24" customWidth="1"/>
    <col min="3338" max="3338" width="101" style="24" customWidth="1"/>
    <col min="3339" max="3339" width="11.140625" style="24" customWidth="1"/>
    <col min="3340" max="3340" width="13.85546875" style="24" customWidth="1"/>
    <col min="3341" max="3341" width="9.28515625" style="24" customWidth="1"/>
    <col min="3342" max="3342" width="17.85546875" style="24" customWidth="1"/>
    <col min="3343" max="3343" width="11" style="24" customWidth="1"/>
    <col min="3344" max="3344" width="7.28515625" style="24" customWidth="1"/>
    <col min="3345" max="3345" width="15.140625" style="24" customWidth="1"/>
    <col min="3346" max="3346" width="10.140625" style="24" customWidth="1"/>
    <col min="3347" max="3347" width="14.5703125" style="24" customWidth="1"/>
    <col min="3348" max="3348" width="13.85546875" style="24" customWidth="1"/>
    <col min="3349" max="3350" width="14.5703125" style="24" customWidth="1"/>
    <col min="3351" max="3351" width="12.85546875" style="24" customWidth="1"/>
    <col min="3352" max="3352" width="13.42578125" style="24" customWidth="1"/>
    <col min="3353" max="3353" width="11.28515625" style="24" customWidth="1"/>
    <col min="3354" max="3354" width="12" style="24" customWidth="1"/>
    <col min="3355" max="3355" width="14" style="24" customWidth="1"/>
    <col min="3356" max="3356" width="13.85546875" style="24" customWidth="1"/>
    <col min="3357" max="3357" width="11.85546875" style="24" customWidth="1"/>
    <col min="3358" max="3358" width="10.5703125" style="24" customWidth="1"/>
    <col min="3359" max="3359" width="9.7109375" style="24" customWidth="1"/>
    <col min="3360" max="3364" width="5.7109375" style="24" customWidth="1"/>
    <col min="3365" max="3365" width="6.85546875" style="24" customWidth="1"/>
    <col min="3366" max="3591" width="9.140625" style="24"/>
    <col min="3592" max="3592" width="5.5703125" style="24" customWidth="1"/>
    <col min="3593" max="3593" width="12.5703125" style="24" customWidth="1"/>
    <col min="3594" max="3594" width="101" style="24" customWidth="1"/>
    <col min="3595" max="3595" width="11.140625" style="24" customWidth="1"/>
    <col min="3596" max="3596" width="13.85546875" style="24" customWidth="1"/>
    <col min="3597" max="3597" width="9.28515625" style="24" customWidth="1"/>
    <col min="3598" max="3598" width="17.85546875" style="24" customWidth="1"/>
    <col min="3599" max="3599" width="11" style="24" customWidth="1"/>
    <col min="3600" max="3600" width="7.28515625" style="24" customWidth="1"/>
    <col min="3601" max="3601" width="15.140625" style="24" customWidth="1"/>
    <col min="3602" max="3602" width="10.140625" style="24" customWidth="1"/>
    <col min="3603" max="3603" width="14.5703125" style="24" customWidth="1"/>
    <col min="3604" max="3604" width="13.85546875" style="24" customWidth="1"/>
    <col min="3605" max="3606" width="14.5703125" style="24" customWidth="1"/>
    <col min="3607" max="3607" width="12.85546875" style="24" customWidth="1"/>
    <col min="3608" max="3608" width="13.42578125" style="24" customWidth="1"/>
    <col min="3609" max="3609" width="11.28515625" style="24" customWidth="1"/>
    <col min="3610" max="3610" width="12" style="24" customWidth="1"/>
    <col min="3611" max="3611" width="14" style="24" customWidth="1"/>
    <col min="3612" max="3612" width="13.85546875" style="24" customWidth="1"/>
    <col min="3613" max="3613" width="11.85546875" style="24" customWidth="1"/>
    <col min="3614" max="3614" width="10.5703125" style="24" customWidth="1"/>
    <col min="3615" max="3615" width="9.7109375" style="24" customWidth="1"/>
    <col min="3616" max="3620" width="5.7109375" style="24" customWidth="1"/>
    <col min="3621" max="3621" width="6.85546875" style="24" customWidth="1"/>
    <col min="3622" max="3847" width="9.140625" style="24"/>
    <col min="3848" max="3848" width="5.5703125" style="24" customWidth="1"/>
    <col min="3849" max="3849" width="12.5703125" style="24" customWidth="1"/>
    <col min="3850" max="3850" width="101" style="24" customWidth="1"/>
    <col min="3851" max="3851" width="11.140625" style="24" customWidth="1"/>
    <col min="3852" max="3852" width="13.85546875" style="24" customWidth="1"/>
    <col min="3853" max="3853" width="9.28515625" style="24" customWidth="1"/>
    <col min="3854" max="3854" width="17.85546875" style="24" customWidth="1"/>
    <col min="3855" max="3855" width="11" style="24" customWidth="1"/>
    <col min="3856" max="3856" width="7.28515625" style="24" customWidth="1"/>
    <col min="3857" max="3857" width="15.140625" style="24" customWidth="1"/>
    <col min="3858" max="3858" width="10.140625" style="24" customWidth="1"/>
    <col min="3859" max="3859" width="14.5703125" style="24" customWidth="1"/>
    <col min="3860" max="3860" width="13.85546875" style="24" customWidth="1"/>
    <col min="3861" max="3862" width="14.5703125" style="24" customWidth="1"/>
    <col min="3863" max="3863" width="12.85546875" style="24" customWidth="1"/>
    <col min="3864" max="3864" width="13.42578125" style="24" customWidth="1"/>
    <col min="3865" max="3865" width="11.28515625" style="24" customWidth="1"/>
    <col min="3866" max="3866" width="12" style="24" customWidth="1"/>
    <col min="3867" max="3867" width="14" style="24" customWidth="1"/>
    <col min="3868" max="3868" width="13.85546875" style="24" customWidth="1"/>
    <col min="3869" max="3869" width="11.85546875" style="24" customWidth="1"/>
    <col min="3870" max="3870" width="10.5703125" style="24" customWidth="1"/>
    <col min="3871" max="3871" width="9.7109375" style="24" customWidth="1"/>
    <col min="3872" max="3876" width="5.7109375" style="24" customWidth="1"/>
    <col min="3877" max="3877" width="6.85546875" style="24" customWidth="1"/>
    <col min="3878" max="4103" width="9.140625" style="24"/>
    <col min="4104" max="4104" width="5.5703125" style="24" customWidth="1"/>
    <col min="4105" max="4105" width="12.5703125" style="24" customWidth="1"/>
    <col min="4106" max="4106" width="101" style="24" customWidth="1"/>
    <col min="4107" max="4107" width="11.140625" style="24" customWidth="1"/>
    <col min="4108" max="4108" width="13.85546875" style="24" customWidth="1"/>
    <col min="4109" max="4109" width="9.28515625" style="24" customWidth="1"/>
    <col min="4110" max="4110" width="17.85546875" style="24" customWidth="1"/>
    <col min="4111" max="4111" width="11" style="24" customWidth="1"/>
    <col min="4112" max="4112" width="7.28515625" style="24" customWidth="1"/>
    <col min="4113" max="4113" width="15.140625" style="24" customWidth="1"/>
    <col min="4114" max="4114" width="10.140625" style="24" customWidth="1"/>
    <col min="4115" max="4115" width="14.5703125" style="24" customWidth="1"/>
    <col min="4116" max="4116" width="13.85546875" style="24" customWidth="1"/>
    <col min="4117" max="4118" width="14.5703125" style="24" customWidth="1"/>
    <col min="4119" max="4119" width="12.85546875" style="24" customWidth="1"/>
    <col min="4120" max="4120" width="13.42578125" style="24" customWidth="1"/>
    <col min="4121" max="4121" width="11.28515625" style="24" customWidth="1"/>
    <col min="4122" max="4122" width="12" style="24" customWidth="1"/>
    <col min="4123" max="4123" width="14" style="24" customWidth="1"/>
    <col min="4124" max="4124" width="13.85546875" style="24" customWidth="1"/>
    <col min="4125" max="4125" width="11.85546875" style="24" customWidth="1"/>
    <col min="4126" max="4126" width="10.5703125" style="24" customWidth="1"/>
    <col min="4127" max="4127" width="9.7109375" style="24" customWidth="1"/>
    <col min="4128" max="4132" width="5.7109375" style="24" customWidth="1"/>
    <col min="4133" max="4133" width="6.85546875" style="24" customWidth="1"/>
    <col min="4134" max="4359" width="9.140625" style="24"/>
    <col min="4360" max="4360" width="5.5703125" style="24" customWidth="1"/>
    <col min="4361" max="4361" width="12.5703125" style="24" customWidth="1"/>
    <col min="4362" max="4362" width="101" style="24" customWidth="1"/>
    <col min="4363" max="4363" width="11.140625" style="24" customWidth="1"/>
    <col min="4364" max="4364" width="13.85546875" style="24" customWidth="1"/>
    <col min="4365" max="4365" width="9.28515625" style="24" customWidth="1"/>
    <col min="4366" max="4366" width="17.85546875" style="24" customWidth="1"/>
    <col min="4367" max="4367" width="11" style="24" customWidth="1"/>
    <col min="4368" max="4368" width="7.28515625" style="24" customWidth="1"/>
    <col min="4369" max="4369" width="15.140625" style="24" customWidth="1"/>
    <col min="4370" max="4370" width="10.140625" style="24" customWidth="1"/>
    <col min="4371" max="4371" width="14.5703125" style="24" customWidth="1"/>
    <col min="4372" max="4372" width="13.85546875" style="24" customWidth="1"/>
    <col min="4373" max="4374" width="14.5703125" style="24" customWidth="1"/>
    <col min="4375" max="4375" width="12.85546875" style="24" customWidth="1"/>
    <col min="4376" max="4376" width="13.42578125" style="24" customWidth="1"/>
    <col min="4377" max="4377" width="11.28515625" style="24" customWidth="1"/>
    <col min="4378" max="4378" width="12" style="24" customWidth="1"/>
    <col min="4379" max="4379" width="14" style="24" customWidth="1"/>
    <col min="4380" max="4380" width="13.85546875" style="24" customWidth="1"/>
    <col min="4381" max="4381" width="11.85546875" style="24" customWidth="1"/>
    <col min="4382" max="4382" width="10.5703125" style="24" customWidth="1"/>
    <col min="4383" max="4383" width="9.7109375" style="24" customWidth="1"/>
    <col min="4384" max="4388" width="5.7109375" style="24" customWidth="1"/>
    <col min="4389" max="4389" width="6.85546875" style="24" customWidth="1"/>
    <col min="4390" max="4615" width="9.140625" style="24"/>
    <col min="4616" max="4616" width="5.5703125" style="24" customWidth="1"/>
    <col min="4617" max="4617" width="12.5703125" style="24" customWidth="1"/>
    <col min="4618" max="4618" width="101" style="24" customWidth="1"/>
    <col min="4619" max="4619" width="11.140625" style="24" customWidth="1"/>
    <col min="4620" max="4620" width="13.85546875" style="24" customWidth="1"/>
    <col min="4621" max="4621" width="9.28515625" style="24" customWidth="1"/>
    <col min="4622" max="4622" width="17.85546875" style="24" customWidth="1"/>
    <col min="4623" max="4623" width="11" style="24" customWidth="1"/>
    <col min="4624" max="4624" width="7.28515625" style="24" customWidth="1"/>
    <col min="4625" max="4625" width="15.140625" style="24" customWidth="1"/>
    <col min="4626" max="4626" width="10.140625" style="24" customWidth="1"/>
    <col min="4627" max="4627" width="14.5703125" style="24" customWidth="1"/>
    <col min="4628" max="4628" width="13.85546875" style="24" customWidth="1"/>
    <col min="4629" max="4630" width="14.5703125" style="24" customWidth="1"/>
    <col min="4631" max="4631" width="12.85546875" style="24" customWidth="1"/>
    <col min="4632" max="4632" width="13.42578125" style="24" customWidth="1"/>
    <col min="4633" max="4633" width="11.28515625" style="24" customWidth="1"/>
    <col min="4634" max="4634" width="12" style="24" customWidth="1"/>
    <col min="4635" max="4635" width="14" style="24" customWidth="1"/>
    <col min="4636" max="4636" width="13.85546875" style="24" customWidth="1"/>
    <col min="4637" max="4637" width="11.85546875" style="24" customWidth="1"/>
    <col min="4638" max="4638" width="10.5703125" style="24" customWidth="1"/>
    <col min="4639" max="4639" width="9.7109375" style="24" customWidth="1"/>
    <col min="4640" max="4644" width="5.7109375" style="24" customWidth="1"/>
    <col min="4645" max="4645" width="6.85546875" style="24" customWidth="1"/>
    <col min="4646" max="4871" width="9.140625" style="24"/>
    <col min="4872" max="4872" width="5.5703125" style="24" customWidth="1"/>
    <col min="4873" max="4873" width="12.5703125" style="24" customWidth="1"/>
    <col min="4874" max="4874" width="101" style="24" customWidth="1"/>
    <col min="4875" max="4875" width="11.140625" style="24" customWidth="1"/>
    <col min="4876" max="4876" width="13.85546875" style="24" customWidth="1"/>
    <col min="4877" max="4877" width="9.28515625" style="24" customWidth="1"/>
    <col min="4878" max="4878" width="17.85546875" style="24" customWidth="1"/>
    <col min="4879" max="4879" width="11" style="24" customWidth="1"/>
    <col min="4880" max="4880" width="7.28515625" style="24" customWidth="1"/>
    <col min="4881" max="4881" width="15.140625" style="24" customWidth="1"/>
    <col min="4882" max="4882" width="10.140625" style="24" customWidth="1"/>
    <col min="4883" max="4883" width="14.5703125" style="24" customWidth="1"/>
    <col min="4884" max="4884" width="13.85546875" style="24" customWidth="1"/>
    <col min="4885" max="4886" width="14.5703125" style="24" customWidth="1"/>
    <col min="4887" max="4887" width="12.85546875" style="24" customWidth="1"/>
    <col min="4888" max="4888" width="13.42578125" style="24" customWidth="1"/>
    <col min="4889" max="4889" width="11.28515625" style="24" customWidth="1"/>
    <col min="4890" max="4890" width="12" style="24" customWidth="1"/>
    <col min="4891" max="4891" width="14" style="24" customWidth="1"/>
    <col min="4892" max="4892" width="13.85546875" style="24" customWidth="1"/>
    <col min="4893" max="4893" width="11.85546875" style="24" customWidth="1"/>
    <col min="4894" max="4894" width="10.5703125" style="24" customWidth="1"/>
    <col min="4895" max="4895" width="9.7109375" style="24" customWidth="1"/>
    <col min="4896" max="4900" width="5.7109375" style="24" customWidth="1"/>
    <col min="4901" max="4901" width="6.85546875" style="24" customWidth="1"/>
    <col min="4902" max="5127" width="9.140625" style="24"/>
    <col min="5128" max="5128" width="5.5703125" style="24" customWidth="1"/>
    <col min="5129" max="5129" width="12.5703125" style="24" customWidth="1"/>
    <col min="5130" max="5130" width="101" style="24" customWidth="1"/>
    <col min="5131" max="5131" width="11.140625" style="24" customWidth="1"/>
    <col min="5132" max="5132" width="13.85546875" style="24" customWidth="1"/>
    <col min="5133" max="5133" width="9.28515625" style="24" customWidth="1"/>
    <col min="5134" max="5134" width="17.85546875" style="24" customWidth="1"/>
    <col min="5135" max="5135" width="11" style="24" customWidth="1"/>
    <col min="5136" max="5136" width="7.28515625" style="24" customWidth="1"/>
    <col min="5137" max="5137" width="15.140625" style="24" customWidth="1"/>
    <col min="5138" max="5138" width="10.140625" style="24" customWidth="1"/>
    <col min="5139" max="5139" width="14.5703125" style="24" customWidth="1"/>
    <col min="5140" max="5140" width="13.85546875" style="24" customWidth="1"/>
    <col min="5141" max="5142" width="14.5703125" style="24" customWidth="1"/>
    <col min="5143" max="5143" width="12.85546875" style="24" customWidth="1"/>
    <col min="5144" max="5144" width="13.42578125" style="24" customWidth="1"/>
    <col min="5145" max="5145" width="11.28515625" style="24" customWidth="1"/>
    <col min="5146" max="5146" width="12" style="24" customWidth="1"/>
    <col min="5147" max="5147" width="14" style="24" customWidth="1"/>
    <col min="5148" max="5148" width="13.85546875" style="24" customWidth="1"/>
    <col min="5149" max="5149" width="11.85546875" style="24" customWidth="1"/>
    <col min="5150" max="5150" width="10.5703125" style="24" customWidth="1"/>
    <col min="5151" max="5151" width="9.7109375" style="24" customWidth="1"/>
    <col min="5152" max="5156" width="5.7109375" style="24" customWidth="1"/>
    <col min="5157" max="5157" width="6.85546875" style="24" customWidth="1"/>
    <col min="5158" max="5383" width="9.140625" style="24"/>
    <col min="5384" max="5384" width="5.5703125" style="24" customWidth="1"/>
    <col min="5385" max="5385" width="12.5703125" style="24" customWidth="1"/>
    <col min="5386" max="5386" width="101" style="24" customWidth="1"/>
    <col min="5387" max="5387" width="11.140625" style="24" customWidth="1"/>
    <col min="5388" max="5388" width="13.85546875" style="24" customWidth="1"/>
    <col min="5389" max="5389" width="9.28515625" style="24" customWidth="1"/>
    <col min="5390" max="5390" width="17.85546875" style="24" customWidth="1"/>
    <col min="5391" max="5391" width="11" style="24" customWidth="1"/>
    <col min="5392" max="5392" width="7.28515625" style="24" customWidth="1"/>
    <col min="5393" max="5393" width="15.140625" style="24" customWidth="1"/>
    <col min="5394" max="5394" width="10.140625" style="24" customWidth="1"/>
    <col min="5395" max="5395" width="14.5703125" style="24" customWidth="1"/>
    <col min="5396" max="5396" width="13.85546875" style="24" customWidth="1"/>
    <col min="5397" max="5398" width="14.5703125" style="24" customWidth="1"/>
    <col min="5399" max="5399" width="12.85546875" style="24" customWidth="1"/>
    <col min="5400" max="5400" width="13.42578125" style="24" customWidth="1"/>
    <col min="5401" max="5401" width="11.28515625" style="24" customWidth="1"/>
    <col min="5402" max="5402" width="12" style="24" customWidth="1"/>
    <col min="5403" max="5403" width="14" style="24" customWidth="1"/>
    <col min="5404" max="5404" width="13.85546875" style="24" customWidth="1"/>
    <col min="5405" max="5405" width="11.85546875" style="24" customWidth="1"/>
    <col min="5406" max="5406" width="10.5703125" style="24" customWidth="1"/>
    <col min="5407" max="5407" width="9.7109375" style="24" customWidth="1"/>
    <col min="5408" max="5412" width="5.7109375" style="24" customWidth="1"/>
    <col min="5413" max="5413" width="6.85546875" style="24" customWidth="1"/>
    <col min="5414" max="5639" width="9.140625" style="24"/>
    <col min="5640" max="5640" width="5.5703125" style="24" customWidth="1"/>
    <col min="5641" max="5641" width="12.5703125" style="24" customWidth="1"/>
    <col min="5642" max="5642" width="101" style="24" customWidth="1"/>
    <col min="5643" max="5643" width="11.140625" style="24" customWidth="1"/>
    <col min="5644" max="5644" width="13.85546875" style="24" customWidth="1"/>
    <col min="5645" max="5645" width="9.28515625" style="24" customWidth="1"/>
    <col min="5646" max="5646" width="17.85546875" style="24" customWidth="1"/>
    <col min="5647" max="5647" width="11" style="24" customWidth="1"/>
    <col min="5648" max="5648" width="7.28515625" style="24" customWidth="1"/>
    <col min="5649" max="5649" width="15.140625" style="24" customWidth="1"/>
    <col min="5650" max="5650" width="10.140625" style="24" customWidth="1"/>
    <col min="5651" max="5651" width="14.5703125" style="24" customWidth="1"/>
    <col min="5652" max="5652" width="13.85546875" style="24" customWidth="1"/>
    <col min="5653" max="5654" width="14.5703125" style="24" customWidth="1"/>
    <col min="5655" max="5655" width="12.85546875" style="24" customWidth="1"/>
    <col min="5656" max="5656" width="13.42578125" style="24" customWidth="1"/>
    <col min="5657" max="5657" width="11.28515625" style="24" customWidth="1"/>
    <col min="5658" max="5658" width="12" style="24" customWidth="1"/>
    <col min="5659" max="5659" width="14" style="24" customWidth="1"/>
    <col min="5660" max="5660" width="13.85546875" style="24" customWidth="1"/>
    <col min="5661" max="5661" width="11.85546875" style="24" customWidth="1"/>
    <col min="5662" max="5662" width="10.5703125" style="24" customWidth="1"/>
    <col min="5663" max="5663" width="9.7109375" style="24" customWidth="1"/>
    <col min="5664" max="5668" width="5.7109375" style="24" customWidth="1"/>
    <col min="5669" max="5669" width="6.85546875" style="24" customWidth="1"/>
    <col min="5670" max="5895" width="9.140625" style="24"/>
    <col min="5896" max="5896" width="5.5703125" style="24" customWidth="1"/>
    <col min="5897" max="5897" width="12.5703125" style="24" customWidth="1"/>
    <col min="5898" max="5898" width="101" style="24" customWidth="1"/>
    <col min="5899" max="5899" width="11.140625" style="24" customWidth="1"/>
    <col min="5900" max="5900" width="13.85546875" style="24" customWidth="1"/>
    <col min="5901" max="5901" width="9.28515625" style="24" customWidth="1"/>
    <col min="5902" max="5902" width="17.85546875" style="24" customWidth="1"/>
    <col min="5903" max="5903" width="11" style="24" customWidth="1"/>
    <col min="5904" max="5904" width="7.28515625" style="24" customWidth="1"/>
    <col min="5905" max="5905" width="15.140625" style="24" customWidth="1"/>
    <col min="5906" max="5906" width="10.140625" style="24" customWidth="1"/>
    <col min="5907" max="5907" width="14.5703125" style="24" customWidth="1"/>
    <col min="5908" max="5908" width="13.85546875" style="24" customWidth="1"/>
    <col min="5909" max="5910" width="14.5703125" style="24" customWidth="1"/>
    <col min="5911" max="5911" width="12.85546875" style="24" customWidth="1"/>
    <col min="5912" max="5912" width="13.42578125" style="24" customWidth="1"/>
    <col min="5913" max="5913" width="11.28515625" style="24" customWidth="1"/>
    <col min="5914" max="5914" width="12" style="24" customWidth="1"/>
    <col min="5915" max="5915" width="14" style="24" customWidth="1"/>
    <col min="5916" max="5916" width="13.85546875" style="24" customWidth="1"/>
    <col min="5917" max="5917" width="11.85546875" style="24" customWidth="1"/>
    <col min="5918" max="5918" width="10.5703125" style="24" customWidth="1"/>
    <col min="5919" max="5919" width="9.7109375" style="24" customWidth="1"/>
    <col min="5920" max="5924" width="5.7109375" style="24" customWidth="1"/>
    <col min="5925" max="5925" width="6.85546875" style="24" customWidth="1"/>
    <col min="5926" max="6151" width="9.140625" style="24"/>
    <col min="6152" max="6152" width="5.5703125" style="24" customWidth="1"/>
    <col min="6153" max="6153" width="12.5703125" style="24" customWidth="1"/>
    <col min="6154" max="6154" width="101" style="24" customWidth="1"/>
    <col min="6155" max="6155" width="11.140625" style="24" customWidth="1"/>
    <col min="6156" max="6156" width="13.85546875" style="24" customWidth="1"/>
    <col min="6157" max="6157" width="9.28515625" style="24" customWidth="1"/>
    <col min="6158" max="6158" width="17.85546875" style="24" customWidth="1"/>
    <col min="6159" max="6159" width="11" style="24" customWidth="1"/>
    <col min="6160" max="6160" width="7.28515625" style="24" customWidth="1"/>
    <col min="6161" max="6161" width="15.140625" style="24" customWidth="1"/>
    <col min="6162" max="6162" width="10.140625" style="24" customWidth="1"/>
    <col min="6163" max="6163" width="14.5703125" style="24" customWidth="1"/>
    <col min="6164" max="6164" width="13.85546875" style="24" customWidth="1"/>
    <col min="6165" max="6166" width="14.5703125" style="24" customWidth="1"/>
    <col min="6167" max="6167" width="12.85546875" style="24" customWidth="1"/>
    <col min="6168" max="6168" width="13.42578125" style="24" customWidth="1"/>
    <col min="6169" max="6169" width="11.28515625" style="24" customWidth="1"/>
    <col min="6170" max="6170" width="12" style="24" customWidth="1"/>
    <col min="6171" max="6171" width="14" style="24" customWidth="1"/>
    <col min="6172" max="6172" width="13.85546875" style="24" customWidth="1"/>
    <col min="6173" max="6173" width="11.85546875" style="24" customWidth="1"/>
    <col min="6174" max="6174" width="10.5703125" style="24" customWidth="1"/>
    <col min="6175" max="6175" width="9.7109375" style="24" customWidth="1"/>
    <col min="6176" max="6180" width="5.7109375" style="24" customWidth="1"/>
    <col min="6181" max="6181" width="6.85546875" style="24" customWidth="1"/>
    <col min="6182" max="6407" width="9.140625" style="24"/>
    <col min="6408" max="6408" width="5.5703125" style="24" customWidth="1"/>
    <col min="6409" max="6409" width="12.5703125" style="24" customWidth="1"/>
    <col min="6410" max="6410" width="101" style="24" customWidth="1"/>
    <col min="6411" max="6411" width="11.140625" style="24" customWidth="1"/>
    <col min="6412" max="6412" width="13.85546875" style="24" customWidth="1"/>
    <col min="6413" max="6413" width="9.28515625" style="24" customWidth="1"/>
    <col min="6414" max="6414" width="17.85546875" style="24" customWidth="1"/>
    <col min="6415" max="6415" width="11" style="24" customWidth="1"/>
    <col min="6416" max="6416" width="7.28515625" style="24" customWidth="1"/>
    <col min="6417" max="6417" width="15.140625" style="24" customWidth="1"/>
    <col min="6418" max="6418" width="10.140625" style="24" customWidth="1"/>
    <col min="6419" max="6419" width="14.5703125" style="24" customWidth="1"/>
    <col min="6420" max="6420" width="13.85546875" style="24" customWidth="1"/>
    <col min="6421" max="6422" width="14.5703125" style="24" customWidth="1"/>
    <col min="6423" max="6423" width="12.85546875" style="24" customWidth="1"/>
    <col min="6424" max="6424" width="13.42578125" style="24" customWidth="1"/>
    <col min="6425" max="6425" width="11.28515625" style="24" customWidth="1"/>
    <col min="6426" max="6426" width="12" style="24" customWidth="1"/>
    <col min="6427" max="6427" width="14" style="24" customWidth="1"/>
    <col min="6428" max="6428" width="13.85546875" style="24" customWidth="1"/>
    <col min="6429" max="6429" width="11.85546875" style="24" customWidth="1"/>
    <col min="6430" max="6430" width="10.5703125" style="24" customWidth="1"/>
    <col min="6431" max="6431" width="9.7109375" style="24" customWidth="1"/>
    <col min="6432" max="6436" width="5.7109375" style="24" customWidth="1"/>
    <col min="6437" max="6437" width="6.85546875" style="24" customWidth="1"/>
    <col min="6438" max="6663" width="9.140625" style="24"/>
    <col min="6664" max="6664" width="5.5703125" style="24" customWidth="1"/>
    <col min="6665" max="6665" width="12.5703125" style="24" customWidth="1"/>
    <col min="6666" max="6666" width="101" style="24" customWidth="1"/>
    <col min="6667" max="6667" width="11.140625" style="24" customWidth="1"/>
    <col min="6668" max="6668" width="13.85546875" style="24" customWidth="1"/>
    <col min="6669" max="6669" width="9.28515625" style="24" customWidth="1"/>
    <col min="6670" max="6670" width="17.85546875" style="24" customWidth="1"/>
    <col min="6671" max="6671" width="11" style="24" customWidth="1"/>
    <col min="6672" max="6672" width="7.28515625" style="24" customWidth="1"/>
    <col min="6673" max="6673" width="15.140625" style="24" customWidth="1"/>
    <col min="6674" max="6674" width="10.140625" style="24" customWidth="1"/>
    <col min="6675" max="6675" width="14.5703125" style="24" customWidth="1"/>
    <col min="6676" max="6676" width="13.85546875" style="24" customWidth="1"/>
    <col min="6677" max="6678" width="14.5703125" style="24" customWidth="1"/>
    <col min="6679" max="6679" width="12.85546875" style="24" customWidth="1"/>
    <col min="6680" max="6680" width="13.42578125" style="24" customWidth="1"/>
    <col min="6681" max="6681" width="11.28515625" style="24" customWidth="1"/>
    <col min="6682" max="6682" width="12" style="24" customWidth="1"/>
    <col min="6683" max="6683" width="14" style="24" customWidth="1"/>
    <col min="6684" max="6684" width="13.85546875" style="24" customWidth="1"/>
    <col min="6685" max="6685" width="11.85546875" style="24" customWidth="1"/>
    <col min="6686" max="6686" width="10.5703125" style="24" customWidth="1"/>
    <col min="6687" max="6687" width="9.7109375" style="24" customWidth="1"/>
    <col min="6688" max="6692" width="5.7109375" style="24" customWidth="1"/>
    <col min="6693" max="6693" width="6.85546875" style="24" customWidth="1"/>
    <col min="6694" max="6919" width="9.140625" style="24"/>
    <col min="6920" max="6920" width="5.5703125" style="24" customWidth="1"/>
    <col min="6921" max="6921" width="12.5703125" style="24" customWidth="1"/>
    <col min="6922" max="6922" width="101" style="24" customWidth="1"/>
    <col min="6923" max="6923" width="11.140625" style="24" customWidth="1"/>
    <col min="6924" max="6924" width="13.85546875" style="24" customWidth="1"/>
    <col min="6925" max="6925" width="9.28515625" style="24" customWidth="1"/>
    <col min="6926" max="6926" width="17.85546875" style="24" customWidth="1"/>
    <col min="6927" max="6927" width="11" style="24" customWidth="1"/>
    <col min="6928" max="6928" width="7.28515625" style="24" customWidth="1"/>
    <col min="6929" max="6929" width="15.140625" style="24" customWidth="1"/>
    <col min="6930" max="6930" width="10.140625" style="24" customWidth="1"/>
    <col min="6931" max="6931" width="14.5703125" style="24" customWidth="1"/>
    <col min="6932" max="6932" width="13.85546875" style="24" customWidth="1"/>
    <col min="6933" max="6934" width="14.5703125" style="24" customWidth="1"/>
    <col min="6935" max="6935" width="12.85546875" style="24" customWidth="1"/>
    <col min="6936" max="6936" width="13.42578125" style="24" customWidth="1"/>
    <col min="6937" max="6937" width="11.28515625" style="24" customWidth="1"/>
    <col min="6938" max="6938" width="12" style="24" customWidth="1"/>
    <col min="6939" max="6939" width="14" style="24" customWidth="1"/>
    <col min="6940" max="6940" width="13.85546875" style="24" customWidth="1"/>
    <col min="6941" max="6941" width="11.85546875" style="24" customWidth="1"/>
    <col min="6942" max="6942" width="10.5703125" style="24" customWidth="1"/>
    <col min="6943" max="6943" width="9.7109375" style="24" customWidth="1"/>
    <col min="6944" max="6948" width="5.7109375" style="24" customWidth="1"/>
    <col min="6949" max="6949" width="6.85546875" style="24" customWidth="1"/>
    <col min="6950" max="7175" width="9.140625" style="24"/>
    <col min="7176" max="7176" width="5.5703125" style="24" customWidth="1"/>
    <col min="7177" max="7177" width="12.5703125" style="24" customWidth="1"/>
    <col min="7178" max="7178" width="101" style="24" customWidth="1"/>
    <col min="7179" max="7179" width="11.140625" style="24" customWidth="1"/>
    <col min="7180" max="7180" width="13.85546875" style="24" customWidth="1"/>
    <col min="7181" max="7181" width="9.28515625" style="24" customWidth="1"/>
    <col min="7182" max="7182" width="17.85546875" style="24" customWidth="1"/>
    <col min="7183" max="7183" width="11" style="24" customWidth="1"/>
    <col min="7184" max="7184" width="7.28515625" style="24" customWidth="1"/>
    <col min="7185" max="7185" width="15.140625" style="24" customWidth="1"/>
    <col min="7186" max="7186" width="10.140625" style="24" customWidth="1"/>
    <col min="7187" max="7187" width="14.5703125" style="24" customWidth="1"/>
    <col min="7188" max="7188" width="13.85546875" style="24" customWidth="1"/>
    <col min="7189" max="7190" width="14.5703125" style="24" customWidth="1"/>
    <col min="7191" max="7191" width="12.85546875" style="24" customWidth="1"/>
    <col min="7192" max="7192" width="13.42578125" style="24" customWidth="1"/>
    <col min="7193" max="7193" width="11.28515625" style="24" customWidth="1"/>
    <col min="7194" max="7194" width="12" style="24" customWidth="1"/>
    <col min="7195" max="7195" width="14" style="24" customWidth="1"/>
    <col min="7196" max="7196" width="13.85546875" style="24" customWidth="1"/>
    <col min="7197" max="7197" width="11.85546875" style="24" customWidth="1"/>
    <col min="7198" max="7198" width="10.5703125" style="24" customWidth="1"/>
    <col min="7199" max="7199" width="9.7109375" style="24" customWidth="1"/>
    <col min="7200" max="7204" width="5.7109375" style="24" customWidth="1"/>
    <col min="7205" max="7205" width="6.85546875" style="24" customWidth="1"/>
    <col min="7206" max="7431" width="9.140625" style="24"/>
    <col min="7432" max="7432" width="5.5703125" style="24" customWidth="1"/>
    <col min="7433" max="7433" width="12.5703125" style="24" customWidth="1"/>
    <col min="7434" max="7434" width="101" style="24" customWidth="1"/>
    <col min="7435" max="7435" width="11.140625" style="24" customWidth="1"/>
    <col min="7436" max="7436" width="13.85546875" style="24" customWidth="1"/>
    <col min="7437" max="7437" width="9.28515625" style="24" customWidth="1"/>
    <col min="7438" max="7438" width="17.85546875" style="24" customWidth="1"/>
    <col min="7439" max="7439" width="11" style="24" customWidth="1"/>
    <col min="7440" max="7440" width="7.28515625" style="24" customWidth="1"/>
    <col min="7441" max="7441" width="15.140625" style="24" customWidth="1"/>
    <col min="7442" max="7442" width="10.140625" style="24" customWidth="1"/>
    <col min="7443" max="7443" width="14.5703125" style="24" customWidth="1"/>
    <col min="7444" max="7444" width="13.85546875" style="24" customWidth="1"/>
    <col min="7445" max="7446" width="14.5703125" style="24" customWidth="1"/>
    <col min="7447" max="7447" width="12.85546875" style="24" customWidth="1"/>
    <col min="7448" max="7448" width="13.42578125" style="24" customWidth="1"/>
    <col min="7449" max="7449" width="11.28515625" style="24" customWidth="1"/>
    <col min="7450" max="7450" width="12" style="24" customWidth="1"/>
    <col min="7451" max="7451" width="14" style="24" customWidth="1"/>
    <col min="7452" max="7452" width="13.85546875" style="24" customWidth="1"/>
    <col min="7453" max="7453" width="11.85546875" style="24" customWidth="1"/>
    <col min="7454" max="7454" width="10.5703125" style="24" customWidth="1"/>
    <col min="7455" max="7455" width="9.7109375" style="24" customWidth="1"/>
    <col min="7456" max="7460" width="5.7109375" style="24" customWidth="1"/>
    <col min="7461" max="7461" width="6.85546875" style="24" customWidth="1"/>
    <col min="7462" max="7687" width="9.140625" style="24"/>
    <col min="7688" max="7688" width="5.5703125" style="24" customWidth="1"/>
    <col min="7689" max="7689" width="12.5703125" style="24" customWidth="1"/>
    <col min="7690" max="7690" width="101" style="24" customWidth="1"/>
    <col min="7691" max="7691" width="11.140625" style="24" customWidth="1"/>
    <col min="7692" max="7692" width="13.85546875" style="24" customWidth="1"/>
    <col min="7693" max="7693" width="9.28515625" style="24" customWidth="1"/>
    <col min="7694" max="7694" width="17.85546875" style="24" customWidth="1"/>
    <col min="7695" max="7695" width="11" style="24" customWidth="1"/>
    <col min="7696" max="7696" width="7.28515625" style="24" customWidth="1"/>
    <col min="7697" max="7697" width="15.140625" style="24" customWidth="1"/>
    <col min="7698" max="7698" width="10.140625" style="24" customWidth="1"/>
    <col min="7699" max="7699" width="14.5703125" style="24" customWidth="1"/>
    <col min="7700" max="7700" width="13.85546875" style="24" customWidth="1"/>
    <col min="7701" max="7702" width="14.5703125" style="24" customWidth="1"/>
    <col min="7703" max="7703" width="12.85546875" style="24" customWidth="1"/>
    <col min="7704" max="7704" width="13.42578125" style="24" customWidth="1"/>
    <col min="7705" max="7705" width="11.28515625" style="24" customWidth="1"/>
    <col min="7706" max="7706" width="12" style="24" customWidth="1"/>
    <col min="7707" max="7707" width="14" style="24" customWidth="1"/>
    <col min="7708" max="7708" width="13.85546875" style="24" customWidth="1"/>
    <col min="7709" max="7709" width="11.85546875" style="24" customWidth="1"/>
    <col min="7710" max="7710" width="10.5703125" style="24" customWidth="1"/>
    <col min="7711" max="7711" width="9.7109375" style="24" customWidth="1"/>
    <col min="7712" max="7716" width="5.7109375" style="24" customWidth="1"/>
    <col min="7717" max="7717" width="6.85546875" style="24" customWidth="1"/>
    <col min="7718" max="7943" width="9.140625" style="24"/>
    <col min="7944" max="7944" width="5.5703125" style="24" customWidth="1"/>
    <col min="7945" max="7945" width="12.5703125" style="24" customWidth="1"/>
    <col min="7946" max="7946" width="101" style="24" customWidth="1"/>
    <col min="7947" max="7947" width="11.140625" style="24" customWidth="1"/>
    <col min="7948" max="7948" width="13.85546875" style="24" customWidth="1"/>
    <col min="7949" max="7949" width="9.28515625" style="24" customWidth="1"/>
    <col min="7950" max="7950" width="17.85546875" style="24" customWidth="1"/>
    <col min="7951" max="7951" width="11" style="24" customWidth="1"/>
    <col min="7952" max="7952" width="7.28515625" style="24" customWidth="1"/>
    <col min="7953" max="7953" width="15.140625" style="24" customWidth="1"/>
    <col min="7954" max="7954" width="10.140625" style="24" customWidth="1"/>
    <col min="7955" max="7955" width="14.5703125" style="24" customWidth="1"/>
    <col min="7956" max="7956" width="13.85546875" style="24" customWidth="1"/>
    <col min="7957" max="7958" width="14.5703125" style="24" customWidth="1"/>
    <col min="7959" max="7959" width="12.85546875" style="24" customWidth="1"/>
    <col min="7960" max="7960" width="13.42578125" style="24" customWidth="1"/>
    <col min="7961" max="7961" width="11.28515625" style="24" customWidth="1"/>
    <col min="7962" max="7962" width="12" style="24" customWidth="1"/>
    <col min="7963" max="7963" width="14" style="24" customWidth="1"/>
    <col min="7964" max="7964" width="13.85546875" style="24" customWidth="1"/>
    <col min="7965" max="7965" width="11.85546875" style="24" customWidth="1"/>
    <col min="7966" max="7966" width="10.5703125" style="24" customWidth="1"/>
    <col min="7967" max="7967" width="9.7109375" style="24" customWidth="1"/>
    <col min="7968" max="7972" width="5.7109375" style="24" customWidth="1"/>
    <col min="7973" max="7973" width="6.85546875" style="24" customWidth="1"/>
    <col min="7974" max="8199" width="9.140625" style="24"/>
    <col min="8200" max="8200" width="5.5703125" style="24" customWidth="1"/>
    <col min="8201" max="8201" width="12.5703125" style="24" customWidth="1"/>
    <col min="8202" max="8202" width="101" style="24" customWidth="1"/>
    <col min="8203" max="8203" width="11.140625" style="24" customWidth="1"/>
    <col min="8204" max="8204" width="13.85546875" style="24" customWidth="1"/>
    <col min="8205" max="8205" width="9.28515625" style="24" customWidth="1"/>
    <col min="8206" max="8206" width="17.85546875" style="24" customWidth="1"/>
    <col min="8207" max="8207" width="11" style="24" customWidth="1"/>
    <col min="8208" max="8208" width="7.28515625" style="24" customWidth="1"/>
    <col min="8209" max="8209" width="15.140625" style="24" customWidth="1"/>
    <col min="8210" max="8210" width="10.140625" style="24" customWidth="1"/>
    <col min="8211" max="8211" width="14.5703125" style="24" customWidth="1"/>
    <col min="8212" max="8212" width="13.85546875" style="24" customWidth="1"/>
    <col min="8213" max="8214" width="14.5703125" style="24" customWidth="1"/>
    <col min="8215" max="8215" width="12.85546875" style="24" customWidth="1"/>
    <col min="8216" max="8216" width="13.42578125" style="24" customWidth="1"/>
    <col min="8217" max="8217" width="11.28515625" style="24" customWidth="1"/>
    <col min="8218" max="8218" width="12" style="24" customWidth="1"/>
    <col min="8219" max="8219" width="14" style="24" customWidth="1"/>
    <col min="8220" max="8220" width="13.85546875" style="24" customWidth="1"/>
    <col min="8221" max="8221" width="11.85546875" style="24" customWidth="1"/>
    <col min="8222" max="8222" width="10.5703125" style="24" customWidth="1"/>
    <col min="8223" max="8223" width="9.7109375" style="24" customWidth="1"/>
    <col min="8224" max="8228" width="5.7109375" style="24" customWidth="1"/>
    <col min="8229" max="8229" width="6.85546875" style="24" customWidth="1"/>
    <col min="8230" max="8455" width="9.140625" style="24"/>
    <col min="8456" max="8456" width="5.5703125" style="24" customWidth="1"/>
    <col min="8457" max="8457" width="12.5703125" style="24" customWidth="1"/>
    <col min="8458" max="8458" width="101" style="24" customWidth="1"/>
    <col min="8459" max="8459" width="11.140625" style="24" customWidth="1"/>
    <col min="8460" max="8460" width="13.85546875" style="24" customWidth="1"/>
    <col min="8461" max="8461" width="9.28515625" style="24" customWidth="1"/>
    <col min="8462" max="8462" width="17.85546875" style="24" customWidth="1"/>
    <col min="8463" max="8463" width="11" style="24" customWidth="1"/>
    <col min="8464" max="8464" width="7.28515625" style="24" customWidth="1"/>
    <col min="8465" max="8465" width="15.140625" style="24" customWidth="1"/>
    <col min="8466" max="8466" width="10.140625" style="24" customWidth="1"/>
    <col min="8467" max="8467" width="14.5703125" style="24" customWidth="1"/>
    <col min="8468" max="8468" width="13.85546875" style="24" customWidth="1"/>
    <col min="8469" max="8470" width="14.5703125" style="24" customWidth="1"/>
    <col min="8471" max="8471" width="12.85546875" style="24" customWidth="1"/>
    <col min="8472" max="8472" width="13.42578125" style="24" customWidth="1"/>
    <col min="8473" max="8473" width="11.28515625" style="24" customWidth="1"/>
    <col min="8474" max="8474" width="12" style="24" customWidth="1"/>
    <col min="8475" max="8475" width="14" style="24" customWidth="1"/>
    <col min="8476" max="8476" width="13.85546875" style="24" customWidth="1"/>
    <col min="8477" max="8477" width="11.85546875" style="24" customWidth="1"/>
    <col min="8478" max="8478" width="10.5703125" style="24" customWidth="1"/>
    <col min="8479" max="8479" width="9.7109375" style="24" customWidth="1"/>
    <col min="8480" max="8484" width="5.7109375" style="24" customWidth="1"/>
    <col min="8485" max="8485" width="6.85546875" style="24" customWidth="1"/>
    <col min="8486" max="8711" width="9.140625" style="24"/>
    <col min="8712" max="8712" width="5.5703125" style="24" customWidth="1"/>
    <col min="8713" max="8713" width="12.5703125" style="24" customWidth="1"/>
    <col min="8714" max="8714" width="101" style="24" customWidth="1"/>
    <col min="8715" max="8715" width="11.140625" style="24" customWidth="1"/>
    <col min="8716" max="8716" width="13.85546875" style="24" customWidth="1"/>
    <col min="8717" max="8717" width="9.28515625" style="24" customWidth="1"/>
    <col min="8718" max="8718" width="17.85546875" style="24" customWidth="1"/>
    <col min="8719" max="8719" width="11" style="24" customWidth="1"/>
    <col min="8720" max="8720" width="7.28515625" style="24" customWidth="1"/>
    <col min="8721" max="8721" width="15.140625" style="24" customWidth="1"/>
    <col min="8722" max="8722" width="10.140625" style="24" customWidth="1"/>
    <col min="8723" max="8723" width="14.5703125" style="24" customWidth="1"/>
    <col min="8724" max="8724" width="13.85546875" style="24" customWidth="1"/>
    <col min="8725" max="8726" width="14.5703125" style="24" customWidth="1"/>
    <col min="8727" max="8727" width="12.85546875" style="24" customWidth="1"/>
    <col min="8728" max="8728" width="13.42578125" style="24" customWidth="1"/>
    <col min="8729" max="8729" width="11.28515625" style="24" customWidth="1"/>
    <col min="8730" max="8730" width="12" style="24" customWidth="1"/>
    <col min="8731" max="8731" width="14" style="24" customWidth="1"/>
    <col min="8732" max="8732" width="13.85546875" style="24" customWidth="1"/>
    <col min="8733" max="8733" width="11.85546875" style="24" customWidth="1"/>
    <col min="8734" max="8734" width="10.5703125" style="24" customWidth="1"/>
    <col min="8735" max="8735" width="9.7109375" style="24" customWidth="1"/>
    <col min="8736" max="8740" width="5.7109375" style="24" customWidth="1"/>
    <col min="8741" max="8741" width="6.85546875" style="24" customWidth="1"/>
    <col min="8742" max="8967" width="9.140625" style="24"/>
    <col min="8968" max="8968" width="5.5703125" style="24" customWidth="1"/>
    <col min="8969" max="8969" width="12.5703125" style="24" customWidth="1"/>
    <col min="8970" max="8970" width="101" style="24" customWidth="1"/>
    <col min="8971" max="8971" width="11.140625" style="24" customWidth="1"/>
    <col min="8972" max="8972" width="13.85546875" style="24" customWidth="1"/>
    <col min="8973" max="8973" width="9.28515625" style="24" customWidth="1"/>
    <col min="8974" max="8974" width="17.85546875" style="24" customWidth="1"/>
    <col min="8975" max="8975" width="11" style="24" customWidth="1"/>
    <col min="8976" max="8976" width="7.28515625" style="24" customWidth="1"/>
    <col min="8977" max="8977" width="15.140625" style="24" customWidth="1"/>
    <col min="8978" max="8978" width="10.140625" style="24" customWidth="1"/>
    <col min="8979" max="8979" width="14.5703125" style="24" customWidth="1"/>
    <col min="8980" max="8980" width="13.85546875" style="24" customWidth="1"/>
    <col min="8981" max="8982" width="14.5703125" style="24" customWidth="1"/>
    <col min="8983" max="8983" width="12.85546875" style="24" customWidth="1"/>
    <col min="8984" max="8984" width="13.42578125" style="24" customWidth="1"/>
    <col min="8985" max="8985" width="11.28515625" style="24" customWidth="1"/>
    <col min="8986" max="8986" width="12" style="24" customWidth="1"/>
    <col min="8987" max="8987" width="14" style="24" customWidth="1"/>
    <col min="8988" max="8988" width="13.85546875" style="24" customWidth="1"/>
    <col min="8989" max="8989" width="11.85546875" style="24" customWidth="1"/>
    <col min="8990" max="8990" width="10.5703125" style="24" customWidth="1"/>
    <col min="8991" max="8991" width="9.7109375" style="24" customWidth="1"/>
    <col min="8992" max="8996" width="5.7109375" style="24" customWidth="1"/>
    <col min="8997" max="8997" width="6.85546875" style="24" customWidth="1"/>
    <col min="8998" max="9223" width="9.140625" style="24"/>
    <col min="9224" max="9224" width="5.5703125" style="24" customWidth="1"/>
    <col min="9225" max="9225" width="12.5703125" style="24" customWidth="1"/>
    <col min="9226" max="9226" width="101" style="24" customWidth="1"/>
    <col min="9227" max="9227" width="11.140625" style="24" customWidth="1"/>
    <col min="9228" max="9228" width="13.85546875" style="24" customWidth="1"/>
    <col min="9229" max="9229" width="9.28515625" style="24" customWidth="1"/>
    <col min="9230" max="9230" width="17.85546875" style="24" customWidth="1"/>
    <col min="9231" max="9231" width="11" style="24" customWidth="1"/>
    <col min="9232" max="9232" width="7.28515625" style="24" customWidth="1"/>
    <col min="9233" max="9233" width="15.140625" style="24" customWidth="1"/>
    <col min="9234" max="9234" width="10.140625" style="24" customWidth="1"/>
    <col min="9235" max="9235" width="14.5703125" style="24" customWidth="1"/>
    <col min="9236" max="9236" width="13.85546875" style="24" customWidth="1"/>
    <col min="9237" max="9238" width="14.5703125" style="24" customWidth="1"/>
    <col min="9239" max="9239" width="12.85546875" style="24" customWidth="1"/>
    <col min="9240" max="9240" width="13.42578125" style="24" customWidth="1"/>
    <col min="9241" max="9241" width="11.28515625" style="24" customWidth="1"/>
    <col min="9242" max="9242" width="12" style="24" customWidth="1"/>
    <col min="9243" max="9243" width="14" style="24" customWidth="1"/>
    <col min="9244" max="9244" width="13.85546875" style="24" customWidth="1"/>
    <col min="9245" max="9245" width="11.85546875" style="24" customWidth="1"/>
    <col min="9246" max="9246" width="10.5703125" style="24" customWidth="1"/>
    <col min="9247" max="9247" width="9.7109375" style="24" customWidth="1"/>
    <col min="9248" max="9252" width="5.7109375" style="24" customWidth="1"/>
    <col min="9253" max="9253" width="6.85546875" style="24" customWidth="1"/>
    <col min="9254" max="9479" width="9.140625" style="24"/>
    <col min="9480" max="9480" width="5.5703125" style="24" customWidth="1"/>
    <col min="9481" max="9481" width="12.5703125" style="24" customWidth="1"/>
    <col min="9482" max="9482" width="101" style="24" customWidth="1"/>
    <col min="9483" max="9483" width="11.140625" style="24" customWidth="1"/>
    <col min="9484" max="9484" width="13.85546875" style="24" customWidth="1"/>
    <col min="9485" max="9485" width="9.28515625" style="24" customWidth="1"/>
    <col min="9486" max="9486" width="17.85546875" style="24" customWidth="1"/>
    <col min="9487" max="9487" width="11" style="24" customWidth="1"/>
    <col min="9488" max="9488" width="7.28515625" style="24" customWidth="1"/>
    <col min="9489" max="9489" width="15.140625" style="24" customWidth="1"/>
    <col min="9490" max="9490" width="10.140625" style="24" customWidth="1"/>
    <col min="9491" max="9491" width="14.5703125" style="24" customWidth="1"/>
    <col min="9492" max="9492" width="13.85546875" style="24" customWidth="1"/>
    <col min="9493" max="9494" width="14.5703125" style="24" customWidth="1"/>
    <col min="9495" max="9495" width="12.85546875" style="24" customWidth="1"/>
    <col min="9496" max="9496" width="13.42578125" style="24" customWidth="1"/>
    <col min="9497" max="9497" width="11.28515625" style="24" customWidth="1"/>
    <col min="9498" max="9498" width="12" style="24" customWidth="1"/>
    <col min="9499" max="9499" width="14" style="24" customWidth="1"/>
    <col min="9500" max="9500" width="13.85546875" style="24" customWidth="1"/>
    <col min="9501" max="9501" width="11.85546875" style="24" customWidth="1"/>
    <col min="9502" max="9502" width="10.5703125" style="24" customWidth="1"/>
    <col min="9503" max="9503" width="9.7109375" style="24" customWidth="1"/>
    <col min="9504" max="9508" width="5.7109375" style="24" customWidth="1"/>
    <col min="9509" max="9509" width="6.85546875" style="24" customWidth="1"/>
    <col min="9510" max="9735" width="9.140625" style="24"/>
    <col min="9736" max="9736" width="5.5703125" style="24" customWidth="1"/>
    <col min="9737" max="9737" width="12.5703125" style="24" customWidth="1"/>
    <col min="9738" max="9738" width="101" style="24" customWidth="1"/>
    <col min="9739" max="9739" width="11.140625" style="24" customWidth="1"/>
    <col min="9740" max="9740" width="13.85546875" style="24" customWidth="1"/>
    <col min="9741" max="9741" width="9.28515625" style="24" customWidth="1"/>
    <col min="9742" max="9742" width="17.85546875" style="24" customWidth="1"/>
    <col min="9743" max="9743" width="11" style="24" customWidth="1"/>
    <col min="9744" max="9744" width="7.28515625" style="24" customWidth="1"/>
    <col min="9745" max="9745" width="15.140625" style="24" customWidth="1"/>
    <col min="9746" max="9746" width="10.140625" style="24" customWidth="1"/>
    <col min="9747" max="9747" width="14.5703125" style="24" customWidth="1"/>
    <col min="9748" max="9748" width="13.85546875" style="24" customWidth="1"/>
    <col min="9749" max="9750" width="14.5703125" style="24" customWidth="1"/>
    <col min="9751" max="9751" width="12.85546875" style="24" customWidth="1"/>
    <col min="9752" max="9752" width="13.42578125" style="24" customWidth="1"/>
    <col min="9753" max="9753" width="11.28515625" style="24" customWidth="1"/>
    <col min="9754" max="9754" width="12" style="24" customWidth="1"/>
    <col min="9755" max="9755" width="14" style="24" customWidth="1"/>
    <col min="9756" max="9756" width="13.85546875" style="24" customWidth="1"/>
    <col min="9757" max="9757" width="11.85546875" style="24" customWidth="1"/>
    <col min="9758" max="9758" width="10.5703125" style="24" customWidth="1"/>
    <col min="9759" max="9759" width="9.7109375" style="24" customWidth="1"/>
    <col min="9760" max="9764" width="5.7109375" style="24" customWidth="1"/>
    <col min="9765" max="9765" width="6.85546875" style="24" customWidth="1"/>
    <col min="9766" max="9991" width="9.140625" style="24"/>
    <col min="9992" max="9992" width="5.5703125" style="24" customWidth="1"/>
    <col min="9993" max="9993" width="12.5703125" style="24" customWidth="1"/>
    <col min="9994" max="9994" width="101" style="24" customWidth="1"/>
    <col min="9995" max="9995" width="11.140625" style="24" customWidth="1"/>
    <col min="9996" max="9996" width="13.85546875" style="24" customWidth="1"/>
    <col min="9997" max="9997" width="9.28515625" style="24" customWidth="1"/>
    <col min="9998" max="9998" width="17.85546875" style="24" customWidth="1"/>
    <col min="9999" max="9999" width="11" style="24" customWidth="1"/>
    <col min="10000" max="10000" width="7.28515625" style="24" customWidth="1"/>
    <col min="10001" max="10001" width="15.140625" style="24" customWidth="1"/>
    <col min="10002" max="10002" width="10.140625" style="24" customWidth="1"/>
    <col min="10003" max="10003" width="14.5703125" style="24" customWidth="1"/>
    <col min="10004" max="10004" width="13.85546875" style="24" customWidth="1"/>
    <col min="10005" max="10006" width="14.5703125" style="24" customWidth="1"/>
    <col min="10007" max="10007" width="12.85546875" style="24" customWidth="1"/>
    <col min="10008" max="10008" width="13.42578125" style="24" customWidth="1"/>
    <col min="10009" max="10009" width="11.28515625" style="24" customWidth="1"/>
    <col min="10010" max="10010" width="12" style="24" customWidth="1"/>
    <col min="10011" max="10011" width="14" style="24" customWidth="1"/>
    <col min="10012" max="10012" width="13.85546875" style="24" customWidth="1"/>
    <col min="10013" max="10013" width="11.85546875" style="24" customWidth="1"/>
    <col min="10014" max="10014" width="10.5703125" style="24" customWidth="1"/>
    <col min="10015" max="10015" width="9.7109375" style="24" customWidth="1"/>
    <col min="10016" max="10020" width="5.7109375" style="24" customWidth="1"/>
    <col min="10021" max="10021" width="6.85546875" style="24" customWidth="1"/>
    <col min="10022" max="10247" width="9.140625" style="24"/>
    <col min="10248" max="10248" width="5.5703125" style="24" customWidth="1"/>
    <col min="10249" max="10249" width="12.5703125" style="24" customWidth="1"/>
    <col min="10250" max="10250" width="101" style="24" customWidth="1"/>
    <col min="10251" max="10251" width="11.140625" style="24" customWidth="1"/>
    <col min="10252" max="10252" width="13.85546875" style="24" customWidth="1"/>
    <col min="10253" max="10253" width="9.28515625" style="24" customWidth="1"/>
    <col min="10254" max="10254" width="17.85546875" style="24" customWidth="1"/>
    <col min="10255" max="10255" width="11" style="24" customWidth="1"/>
    <col min="10256" max="10256" width="7.28515625" style="24" customWidth="1"/>
    <col min="10257" max="10257" width="15.140625" style="24" customWidth="1"/>
    <col min="10258" max="10258" width="10.140625" style="24" customWidth="1"/>
    <col min="10259" max="10259" width="14.5703125" style="24" customWidth="1"/>
    <col min="10260" max="10260" width="13.85546875" style="24" customWidth="1"/>
    <col min="10261" max="10262" width="14.5703125" style="24" customWidth="1"/>
    <col min="10263" max="10263" width="12.85546875" style="24" customWidth="1"/>
    <col min="10264" max="10264" width="13.42578125" style="24" customWidth="1"/>
    <col min="10265" max="10265" width="11.28515625" style="24" customWidth="1"/>
    <col min="10266" max="10266" width="12" style="24" customWidth="1"/>
    <col min="10267" max="10267" width="14" style="24" customWidth="1"/>
    <col min="10268" max="10268" width="13.85546875" style="24" customWidth="1"/>
    <col min="10269" max="10269" width="11.85546875" style="24" customWidth="1"/>
    <col min="10270" max="10270" width="10.5703125" style="24" customWidth="1"/>
    <col min="10271" max="10271" width="9.7109375" style="24" customWidth="1"/>
    <col min="10272" max="10276" width="5.7109375" style="24" customWidth="1"/>
    <col min="10277" max="10277" width="6.85546875" style="24" customWidth="1"/>
    <col min="10278" max="10503" width="9.140625" style="24"/>
    <col min="10504" max="10504" width="5.5703125" style="24" customWidth="1"/>
    <col min="10505" max="10505" width="12.5703125" style="24" customWidth="1"/>
    <col min="10506" max="10506" width="101" style="24" customWidth="1"/>
    <col min="10507" max="10507" width="11.140625" style="24" customWidth="1"/>
    <col min="10508" max="10508" width="13.85546875" style="24" customWidth="1"/>
    <col min="10509" max="10509" width="9.28515625" style="24" customWidth="1"/>
    <col min="10510" max="10510" width="17.85546875" style="24" customWidth="1"/>
    <col min="10511" max="10511" width="11" style="24" customWidth="1"/>
    <col min="10512" max="10512" width="7.28515625" style="24" customWidth="1"/>
    <col min="10513" max="10513" width="15.140625" style="24" customWidth="1"/>
    <col min="10514" max="10514" width="10.140625" style="24" customWidth="1"/>
    <col min="10515" max="10515" width="14.5703125" style="24" customWidth="1"/>
    <col min="10516" max="10516" width="13.85546875" style="24" customWidth="1"/>
    <col min="10517" max="10518" width="14.5703125" style="24" customWidth="1"/>
    <col min="10519" max="10519" width="12.85546875" style="24" customWidth="1"/>
    <col min="10520" max="10520" width="13.42578125" style="24" customWidth="1"/>
    <col min="10521" max="10521" width="11.28515625" style="24" customWidth="1"/>
    <col min="10522" max="10522" width="12" style="24" customWidth="1"/>
    <col min="10523" max="10523" width="14" style="24" customWidth="1"/>
    <col min="10524" max="10524" width="13.85546875" style="24" customWidth="1"/>
    <col min="10525" max="10525" width="11.85546875" style="24" customWidth="1"/>
    <col min="10526" max="10526" width="10.5703125" style="24" customWidth="1"/>
    <col min="10527" max="10527" width="9.7109375" style="24" customWidth="1"/>
    <col min="10528" max="10532" width="5.7109375" style="24" customWidth="1"/>
    <col min="10533" max="10533" width="6.85546875" style="24" customWidth="1"/>
    <col min="10534" max="10759" width="9.140625" style="24"/>
    <col min="10760" max="10760" width="5.5703125" style="24" customWidth="1"/>
    <col min="10761" max="10761" width="12.5703125" style="24" customWidth="1"/>
    <col min="10762" max="10762" width="101" style="24" customWidth="1"/>
    <col min="10763" max="10763" width="11.140625" style="24" customWidth="1"/>
    <col min="10764" max="10764" width="13.85546875" style="24" customWidth="1"/>
    <col min="10765" max="10765" width="9.28515625" style="24" customWidth="1"/>
    <col min="10766" max="10766" width="17.85546875" style="24" customWidth="1"/>
    <col min="10767" max="10767" width="11" style="24" customWidth="1"/>
    <col min="10768" max="10768" width="7.28515625" style="24" customWidth="1"/>
    <col min="10769" max="10769" width="15.140625" style="24" customWidth="1"/>
    <col min="10770" max="10770" width="10.140625" style="24" customWidth="1"/>
    <col min="10771" max="10771" width="14.5703125" style="24" customWidth="1"/>
    <col min="10772" max="10772" width="13.85546875" style="24" customWidth="1"/>
    <col min="10773" max="10774" width="14.5703125" style="24" customWidth="1"/>
    <col min="10775" max="10775" width="12.85546875" style="24" customWidth="1"/>
    <col min="10776" max="10776" width="13.42578125" style="24" customWidth="1"/>
    <col min="10777" max="10777" width="11.28515625" style="24" customWidth="1"/>
    <col min="10778" max="10778" width="12" style="24" customWidth="1"/>
    <col min="10779" max="10779" width="14" style="24" customWidth="1"/>
    <col min="10780" max="10780" width="13.85546875" style="24" customWidth="1"/>
    <col min="10781" max="10781" width="11.85546875" style="24" customWidth="1"/>
    <col min="10782" max="10782" width="10.5703125" style="24" customWidth="1"/>
    <col min="10783" max="10783" width="9.7109375" style="24" customWidth="1"/>
    <col min="10784" max="10788" width="5.7109375" style="24" customWidth="1"/>
    <col min="10789" max="10789" width="6.85546875" style="24" customWidth="1"/>
    <col min="10790" max="11015" width="9.140625" style="24"/>
    <col min="11016" max="11016" width="5.5703125" style="24" customWidth="1"/>
    <col min="11017" max="11017" width="12.5703125" style="24" customWidth="1"/>
    <col min="11018" max="11018" width="101" style="24" customWidth="1"/>
    <col min="11019" max="11019" width="11.140625" style="24" customWidth="1"/>
    <col min="11020" max="11020" width="13.85546875" style="24" customWidth="1"/>
    <col min="11021" max="11021" width="9.28515625" style="24" customWidth="1"/>
    <col min="11022" max="11022" width="17.85546875" style="24" customWidth="1"/>
    <col min="11023" max="11023" width="11" style="24" customWidth="1"/>
    <col min="11024" max="11024" width="7.28515625" style="24" customWidth="1"/>
    <col min="11025" max="11025" width="15.140625" style="24" customWidth="1"/>
    <col min="11026" max="11026" width="10.140625" style="24" customWidth="1"/>
    <col min="11027" max="11027" width="14.5703125" style="24" customWidth="1"/>
    <col min="11028" max="11028" width="13.85546875" style="24" customWidth="1"/>
    <col min="11029" max="11030" width="14.5703125" style="24" customWidth="1"/>
    <col min="11031" max="11031" width="12.85546875" style="24" customWidth="1"/>
    <col min="11032" max="11032" width="13.42578125" style="24" customWidth="1"/>
    <col min="11033" max="11033" width="11.28515625" style="24" customWidth="1"/>
    <col min="11034" max="11034" width="12" style="24" customWidth="1"/>
    <col min="11035" max="11035" width="14" style="24" customWidth="1"/>
    <col min="11036" max="11036" width="13.85546875" style="24" customWidth="1"/>
    <col min="11037" max="11037" width="11.85546875" style="24" customWidth="1"/>
    <col min="11038" max="11038" width="10.5703125" style="24" customWidth="1"/>
    <col min="11039" max="11039" width="9.7109375" style="24" customWidth="1"/>
    <col min="11040" max="11044" width="5.7109375" style="24" customWidth="1"/>
    <col min="11045" max="11045" width="6.85546875" style="24" customWidth="1"/>
    <col min="11046" max="11271" width="9.140625" style="24"/>
    <col min="11272" max="11272" width="5.5703125" style="24" customWidth="1"/>
    <col min="11273" max="11273" width="12.5703125" style="24" customWidth="1"/>
    <col min="11274" max="11274" width="101" style="24" customWidth="1"/>
    <col min="11275" max="11275" width="11.140625" style="24" customWidth="1"/>
    <col min="11276" max="11276" width="13.85546875" style="24" customWidth="1"/>
    <col min="11277" max="11277" width="9.28515625" style="24" customWidth="1"/>
    <col min="11278" max="11278" width="17.85546875" style="24" customWidth="1"/>
    <col min="11279" max="11279" width="11" style="24" customWidth="1"/>
    <col min="11280" max="11280" width="7.28515625" style="24" customWidth="1"/>
    <col min="11281" max="11281" width="15.140625" style="24" customWidth="1"/>
    <col min="11282" max="11282" width="10.140625" style="24" customWidth="1"/>
    <col min="11283" max="11283" width="14.5703125" style="24" customWidth="1"/>
    <col min="11284" max="11284" width="13.85546875" style="24" customWidth="1"/>
    <col min="11285" max="11286" width="14.5703125" style="24" customWidth="1"/>
    <col min="11287" max="11287" width="12.85546875" style="24" customWidth="1"/>
    <col min="11288" max="11288" width="13.42578125" style="24" customWidth="1"/>
    <col min="11289" max="11289" width="11.28515625" style="24" customWidth="1"/>
    <col min="11290" max="11290" width="12" style="24" customWidth="1"/>
    <col min="11291" max="11291" width="14" style="24" customWidth="1"/>
    <col min="11292" max="11292" width="13.85546875" style="24" customWidth="1"/>
    <col min="11293" max="11293" width="11.85546875" style="24" customWidth="1"/>
    <col min="11294" max="11294" width="10.5703125" style="24" customWidth="1"/>
    <col min="11295" max="11295" width="9.7109375" style="24" customWidth="1"/>
    <col min="11296" max="11300" width="5.7109375" style="24" customWidth="1"/>
    <col min="11301" max="11301" width="6.85546875" style="24" customWidth="1"/>
    <col min="11302" max="11527" width="9.140625" style="24"/>
    <col min="11528" max="11528" width="5.5703125" style="24" customWidth="1"/>
    <col min="11529" max="11529" width="12.5703125" style="24" customWidth="1"/>
    <col min="11530" max="11530" width="101" style="24" customWidth="1"/>
    <col min="11531" max="11531" width="11.140625" style="24" customWidth="1"/>
    <col min="11532" max="11532" width="13.85546875" style="24" customWidth="1"/>
    <col min="11533" max="11533" width="9.28515625" style="24" customWidth="1"/>
    <col min="11534" max="11534" width="17.85546875" style="24" customWidth="1"/>
    <col min="11535" max="11535" width="11" style="24" customWidth="1"/>
    <col min="11536" max="11536" width="7.28515625" style="24" customWidth="1"/>
    <col min="11537" max="11537" width="15.140625" style="24" customWidth="1"/>
    <col min="11538" max="11538" width="10.140625" style="24" customWidth="1"/>
    <col min="11539" max="11539" width="14.5703125" style="24" customWidth="1"/>
    <col min="11540" max="11540" width="13.85546875" style="24" customWidth="1"/>
    <col min="11541" max="11542" width="14.5703125" style="24" customWidth="1"/>
    <col min="11543" max="11543" width="12.85546875" style="24" customWidth="1"/>
    <col min="11544" max="11544" width="13.42578125" style="24" customWidth="1"/>
    <col min="11545" max="11545" width="11.28515625" style="24" customWidth="1"/>
    <col min="11546" max="11546" width="12" style="24" customWidth="1"/>
    <col min="11547" max="11547" width="14" style="24" customWidth="1"/>
    <col min="11548" max="11548" width="13.85546875" style="24" customWidth="1"/>
    <col min="11549" max="11549" width="11.85546875" style="24" customWidth="1"/>
    <col min="11550" max="11550" width="10.5703125" style="24" customWidth="1"/>
    <col min="11551" max="11551" width="9.7109375" style="24" customWidth="1"/>
    <col min="11552" max="11556" width="5.7109375" style="24" customWidth="1"/>
    <col min="11557" max="11557" width="6.85546875" style="24" customWidth="1"/>
    <col min="11558" max="11783" width="9.140625" style="24"/>
    <col min="11784" max="11784" width="5.5703125" style="24" customWidth="1"/>
    <col min="11785" max="11785" width="12.5703125" style="24" customWidth="1"/>
    <col min="11786" max="11786" width="101" style="24" customWidth="1"/>
    <col min="11787" max="11787" width="11.140625" style="24" customWidth="1"/>
    <col min="11788" max="11788" width="13.85546875" style="24" customWidth="1"/>
    <col min="11789" max="11789" width="9.28515625" style="24" customWidth="1"/>
    <col min="11790" max="11790" width="17.85546875" style="24" customWidth="1"/>
    <col min="11791" max="11791" width="11" style="24" customWidth="1"/>
    <col min="11792" max="11792" width="7.28515625" style="24" customWidth="1"/>
    <col min="11793" max="11793" width="15.140625" style="24" customWidth="1"/>
    <col min="11794" max="11794" width="10.140625" style="24" customWidth="1"/>
    <col min="11795" max="11795" width="14.5703125" style="24" customWidth="1"/>
    <col min="11796" max="11796" width="13.85546875" style="24" customWidth="1"/>
    <col min="11797" max="11798" width="14.5703125" style="24" customWidth="1"/>
    <col min="11799" max="11799" width="12.85546875" style="24" customWidth="1"/>
    <col min="11800" max="11800" width="13.42578125" style="24" customWidth="1"/>
    <col min="11801" max="11801" width="11.28515625" style="24" customWidth="1"/>
    <col min="11802" max="11802" width="12" style="24" customWidth="1"/>
    <col min="11803" max="11803" width="14" style="24" customWidth="1"/>
    <col min="11804" max="11804" width="13.85546875" style="24" customWidth="1"/>
    <col min="11805" max="11805" width="11.85546875" style="24" customWidth="1"/>
    <col min="11806" max="11806" width="10.5703125" style="24" customWidth="1"/>
    <col min="11807" max="11807" width="9.7109375" style="24" customWidth="1"/>
    <col min="11808" max="11812" width="5.7109375" style="24" customWidth="1"/>
    <col min="11813" max="11813" width="6.85546875" style="24" customWidth="1"/>
    <col min="11814" max="12039" width="9.140625" style="24"/>
    <col min="12040" max="12040" width="5.5703125" style="24" customWidth="1"/>
    <col min="12041" max="12041" width="12.5703125" style="24" customWidth="1"/>
    <col min="12042" max="12042" width="101" style="24" customWidth="1"/>
    <col min="12043" max="12043" width="11.140625" style="24" customWidth="1"/>
    <col min="12044" max="12044" width="13.85546875" style="24" customWidth="1"/>
    <col min="12045" max="12045" width="9.28515625" style="24" customWidth="1"/>
    <col min="12046" max="12046" width="17.85546875" style="24" customWidth="1"/>
    <col min="12047" max="12047" width="11" style="24" customWidth="1"/>
    <col min="12048" max="12048" width="7.28515625" style="24" customWidth="1"/>
    <col min="12049" max="12049" width="15.140625" style="24" customWidth="1"/>
    <col min="12050" max="12050" width="10.140625" style="24" customWidth="1"/>
    <col min="12051" max="12051" width="14.5703125" style="24" customWidth="1"/>
    <col min="12052" max="12052" width="13.85546875" style="24" customWidth="1"/>
    <col min="12053" max="12054" width="14.5703125" style="24" customWidth="1"/>
    <col min="12055" max="12055" width="12.85546875" style="24" customWidth="1"/>
    <col min="12056" max="12056" width="13.42578125" style="24" customWidth="1"/>
    <col min="12057" max="12057" width="11.28515625" style="24" customWidth="1"/>
    <col min="12058" max="12058" width="12" style="24" customWidth="1"/>
    <col min="12059" max="12059" width="14" style="24" customWidth="1"/>
    <col min="12060" max="12060" width="13.85546875" style="24" customWidth="1"/>
    <col min="12061" max="12061" width="11.85546875" style="24" customWidth="1"/>
    <col min="12062" max="12062" width="10.5703125" style="24" customWidth="1"/>
    <col min="12063" max="12063" width="9.7109375" style="24" customWidth="1"/>
    <col min="12064" max="12068" width="5.7109375" style="24" customWidth="1"/>
    <col min="12069" max="12069" width="6.85546875" style="24" customWidth="1"/>
    <col min="12070" max="12295" width="9.140625" style="24"/>
    <col min="12296" max="12296" width="5.5703125" style="24" customWidth="1"/>
    <col min="12297" max="12297" width="12.5703125" style="24" customWidth="1"/>
    <col min="12298" max="12298" width="101" style="24" customWidth="1"/>
    <col min="12299" max="12299" width="11.140625" style="24" customWidth="1"/>
    <col min="12300" max="12300" width="13.85546875" style="24" customWidth="1"/>
    <col min="12301" max="12301" width="9.28515625" style="24" customWidth="1"/>
    <col min="12302" max="12302" width="17.85546875" style="24" customWidth="1"/>
    <col min="12303" max="12303" width="11" style="24" customWidth="1"/>
    <col min="12304" max="12304" width="7.28515625" style="24" customWidth="1"/>
    <col min="12305" max="12305" width="15.140625" style="24" customWidth="1"/>
    <col min="12306" max="12306" width="10.140625" style="24" customWidth="1"/>
    <col min="12307" max="12307" width="14.5703125" style="24" customWidth="1"/>
    <col min="12308" max="12308" width="13.85546875" style="24" customWidth="1"/>
    <col min="12309" max="12310" width="14.5703125" style="24" customWidth="1"/>
    <col min="12311" max="12311" width="12.85546875" style="24" customWidth="1"/>
    <col min="12312" max="12312" width="13.42578125" style="24" customWidth="1"/>
    <col min="12313" max="12313" width="11.28515625" style="24" customWidth="1"/>
    <col min="12314" max="12314" width="12" style="24" customWidth="1"/>
    <col min="12315" max="12315" width="14" style="24" customWidth="1"/>
    <col min="12316" max="12316" width="13.85546875" style="24" customWidth="1"/>
    <col min="12317" max="12317" width="11.85546875" style="24" customWidth="1"/>
    <col min="12318" max="12318" width="10.5703125" style="24" customWidth="1"/>
    <col min="12319" max="12319" width="9.7109375" style="24" customWidth="1"/>
    <col min="12320" max="12324" width="5.7109375" style="24" customWidth="1"/>
    <col min="12325" max="12325" width="6.85546875" style="24" customWidth="1"/>
    <col min="12326" max="12551" width="9.140625" style="24"/>
    <col min="12552" max="12552" width="5.5703125" style="24" customWidth="1"/>
    <col min="12553" max="12553" width="12.5703125" style="24" customWidth="1"/>
    <col min="12554" max="12554" width="101" style="24" customWidth="1"/>
    <col min="12555" max="12555" width="11.140625" style="24" customWidth="1"/>
    <col min="12556" max="12556" width="13.85546875" style="24" customWidth="1"/>
    <col min="12557" max="12557" width="9.28515625" style="24" customWidth="1"/>
    <col min="12558" max="12558" width="17.85546875" style="24" customWidth="1"/>
    <col min="12559" max="12559" width="11" style="24" customWidth="1"/>
    <col min="12560" max="12560" width="7.28515625" style="24" customWidth="1"/>
    <col min="12561" max="12561" width="15.140625" style="24" customWidth="1"/>
    <col min="12562" max="12562" width="10.140625" style="24" customWidth="1"/>
    <col min="12563" max="12563" width="14.5703125" style="24" customWidth="1"/>
    <col min="12564" max="12564" width="13.85546875" style="24" customWidth="1"/>
    <col min="12565" max="12566" width="14.5703125" style="24" customWidth="1"/>
    <col min="12567" max="12567" width="12.85546875" style="24" customWidth="1"/>
    <col min="12568" max="12568" width="13.42578125" style="24" customWidth="1"/>
    <col min="12569" max="12569" width="11.28515625" style="24" customWidth="1"/>
    <col min="12570" max="12570" width="12" style="24" customWidth="1"/>
    <col min="12571" max="12571" width="14" style="24" customWidth="1"/>
    <col min="12572" max="12572" width="13.85546875" style="24" customWidth="1"/>
    <col min="12573" max="12573" width="11.85546875" style="24" customWidth="1"/>
    <col min="12574" max="12574" width="10.5703125" style="24" customWidth="1"/>
    <col min="12575" max="12575" width="9.7109375" style="24" customWidth="1"/>
    <col min="12576" max="12580" width="5.7109375" style="24" customWidth="1"/>
    <col min="12581" max="12581" width="6.85546875" style="24" customWidth="1"/>
    <col min="12582" max="12807" width="9.140625" style="24"/>
    <col min="12808" max="12808" width="5.5703125" style="24" customWidth="1"/>
    <col min="12809" max="12809" width="12.5703125" style="24" customWidth="1"/>
    <col min="12810" max="12810" width="101" style="24" customWidth="1"/>
    <col min="12811" max="12811" width="11.140625" style="24" customWidth="1"/>
    <col min="12812" max="12812" width="13.85546875" style="24" customWidth="1"/>
    <col min="12813" max="12813" width="9.28515625" style="24" customWidth="1"/>
    <col min="12814" max="12814" width="17.85546875" style="24" customWidth="1"/>
    <col min="12815" max="12815" width="11" style="24" customWidth="1"/>
    <col min="12816" max="12816" width="7.28515625" style="24" customWidth="1"/>
    <col min="12817" max="12817" width="15.140625" style="24" customWidth="1"/>
    <col min="12818" max="12818" width="10.140625" style="24" customWidth="1"/>
    <col min="12819" max="12819" width="14.5703125" style="24" customWidth="1"/>
    <col min="12820" max="12820" width="13.85546875" style="24" customWidth="1"/>
    <col min="12821" max="12822" width="14.5703125" style="24" customWidth="1"/>
    <col min="12823" max="12823" width="12.85546875" style="24" customWidth="1"/>
    <col min="12824" max="12824" width="13.42578125" style="24" customWidth="1"/>
    <col min="12825" max="12825" width="11.28515625" style="24" customWidth="1"/>
    <col min="12826" max="12826" width="12" style="24" customWidth="1"/>
    <col min="12827" max="12827" width="14" style="24" customWidth="1"/>
    <col min="12828" max="12828" width="13.85546875" style="24" customWidth="1"/>
    <col min="12829" max="12829" width="11.85546875" style="24" customWidth="1"/>
    <col min="12830" max="12830" width="10.5703125" style="24" customWidth="1"/>
    <col min="12831" max="12831" width="9.7109375" style="24" customWidth="1"/>
    <col min="12832" max="12836" width="5.7109375" style="24" customWidth="1"/>
    <col min="12837" max="12837" width="6.85546875" style="24" customWidth="1"/>
    <col min="12838" max="13063" width="9.140625" style="24"/>
    <col min="13064" max="13064" width="5.5703125" style="24" customWidth="1"/>
    <col min="13065" max="13065" width="12.5703125" style="24" customWidth="1"/>
    <col min="13066" max="13066" width="101" style="24" customWidth="1"/>
    <col min="13067" max="13067" width="11.140625" style="24" customWidth="1"/>
    <col min="13068" max="13068" width="13.85546875" style="24" customWidth="1"/>
    <col min="13069" max="13069" width="9.28515625" style="24" customWidth="1"/>
    <col min="13070" max="13070" width="17.85546875" style="24" customWidth="1"/>
    <col min="13071" max="13071" width="11" style="24" customWidth="1"/>
    <col min="13072" max="13072" width="7.28515625" style="24" customWidth="1"/>
    <col min="13073" max="13073" width="15.140625" style="24" customWidth="1"/>
    <col min="13074" max="13074" width="10.140625" style="24" customWidth="1"/>
    <col min="13075" max="13075" width="14.5703125" style="24" customWidth="1"/>
    <col min="13076" max="13076" width="13.85546875" style="24" customWidth="1"/>
    <col min="13077" max="13078" width="14.5703125" style="24" customWidth="1"/>
    <col min="13079" max="13079" width="12.85546875" style="24" customWidth="1"/>
    <col min="13080" max="13080" width="13.42578125" style="24" customWidth="1"/>
    <col min="13081" max="13081" width="11.28515625" style="24" customWidth="1"/>
    <col min="13082" max="13082" width="12" style="24" customWidth="1"/>
    <col min="13083" max="13083" width="14" style="24" customWidth="1"/>
    <col min="13084" max="13084" width="13.85546875" style="24" customWidth="1"/>
    <col min="13085" max="13085" width="11.85546875" style="24" customWidth="1"/>
    <col min="13086" max="13086" width="10.5703125" style="24" customWidth="1"/>
    <col min="13087" max="13087" width="9.7109375" style="24" customWidth="1"/>
    <col min="13088" max="13092" width="5.7109375" style="24" customWidth="1"/>
    <col min="13093" max="13093" width="6.85546875" style="24" customWidth="1"/>
    <col min="13094" max="13319" width="9.140625" style="24"/>
    <col min="13320" max="13320" width="5.5703125" style="24" customWidth="1"/>
    <col min="13321" max="13321" width="12.5703125" style="24" customWidth="1"/>
    <col min="13322" max="13322" width="101" style="24" customWidth="1"/>
    <col min="13323" max="13323" width="11.140625" style="24" customWidth="1"/>
    <col min="13324" max="13324" width="13.85546875" style="24" customWidth="1"/>
    <col min="13325" max="13325" width="9.28515625" style="24" customWidth="1"/>
    <col min="13326" max="13326" width="17.85546875" style="24" customWidth="1"/>
    <col min="13327" max="13327" width="11" style="24" customWidth="1"/>
    <col min="13328" max="13328" width="7.28515625" style="24" customWidth="1"/>
    <col min="13329" max="13329" width="15.140625" style="24" customWidth="1"/>
    <col min="13330" max="13330" width="10.140625" style="24" customWidth="1"/>
    <col min="13331" max="13331" width="14.5703125" style="24" customWidth="1"/>
    <col min="13332" max="13332" width="13.85546875" style="24" customWidth="1"/>
    <col min="13333" max="13334" width="14.5703125" style="24" customWidth="1"/>
    <col min="13335" max="13335" width="12.85546875" style="24" customWidth="1"/>
    <col min="13336" max="13336" width="13.42578125" style="24" customWidth="1"/>
    <col min="13337" max="13337" width="11.28515625" style="24" customWidth="1"/>
    <col min="13338" max="13338" width="12" style="24" customWidth="1"/>
    <col min="13339" max="13339" width="14" style="24" customWidth="1"/>
    <col min="13340" max="13340" width="13.85546875" style="24" customWidth="1"/>
    <col min="13341" max="13341" width="11.85546875" style="24" customWidth="1"/>
    <col min="13342" max="13342" width="10.5703125" style="24" customWidth="1"/>
    <col min="13343" max="13343" width="9.7109375" style="24" customWidth="1"/>
    <col min="13344" max="13348" width="5.7109375" style="24" customWidth="1"/>
    <col min="13349" max="13349" width="6.85546875" style="24" customWidth="1"/>
    <col min="13350" max="13575" width="9.140625" style="24"/>
    <col min="13576" max="13576" width="5.5703125" style="24" customWidth="1"/>
    <col min="13577" max="13577" width="12.5703125" style="24" customWidth="1"/>
    <col min="13578" max="13578" width="101" style="24" customWidth="1"/>
    <col min="13579" max="13579" width="11.140625" style="24" customWidth="1"/>
    <col min="13580" max="13580" width="13.85546875" style="24" customWidth="1"/>
    <col min="13581" max="13581" width="9.28515625" style="24" customWidth="1"/>
    <col min="13582" max="13582" width="17.85546875" style="24" customWidth="1"/>
    <col min="13583" max="13583" width="11" style="24" customWidth="1"/>
    <col min="13584" max="13584" width="7.28515625" style="24" customWidth="1"/>
    <col min="13585" max="13585" width="15.140625" style="24" customWidth="1"/>
    <col min="13586" max="13586" width="10.140625" style="24" customWidth="1"/>
    <col min="13587" max="13587" width="14.5703125" style="24" customWidth="1"/>
    <col min="13588" max="13588" width="13.85546875" style="24" customWidth="1"/>
    <col min="13589" max="13590" width="14.5703125" style="24" customWidth="1"/>
    <col min="13591" max="13591" width="12.85546875" style="24" customWidth="1"/>
    <col min="13592" max="13592" width="13.42578125" style="24" customWidth="1"/>
    <col min="13593" max="13593" width="11.28515625" style="24" customWidth="1"/>
    <col min="13594" max="13594" width="12" style="24" customWidth="1"/>
    <col min="13595" max="13595" width="14" style="24" customWidth="1"/>
    <col min="13596" max="13596" width="13.85546875" style="24" customWidth="1"/>
    <col min="13597" max="13597" width="11.85546875" style="24" customWidth="1"/>
    <col min="13598" max="13598" width="10.5703125" style="24" customWidth="1"/>
    <col min="13599" max="13599" width="9.7109375" style="24" customWidth="1"/>
    <col min="13600" max="13604" width="5.7109375" style="24" customWidth="1"/>
    <col min="13605" max="13605" width="6.85546875" style="24" customWidth="1"/>
    <col min="13606" max="13831" width="9.140625" style="24"/>
    <col min="13832" max="13832" width="5.5703125" style="24" customWidth="1"/>
    <col min="13833" max="13833" width="12.5703125" style="24" customWidth="1"/>
    <col min="13834" max="13834" width="101" style="24" customWidth="1"/>
    <col min="13835" max="13835" width="11.140625" style="24" customWidth="1"/>
    <col min="13836" max="13836" width="13.85546875" style="24" customWidth="1"/>
    <col min="13837" max="13837" width="9.28515625" style="24" customWidth="1"/>
    <col min="13838" max="13838" width="17.85546875" style="24" customWidth="1"/>
    <col min="13839" max="13839" width="11" style="24" customWidth="1"/>
    <col min="13840" max="13840" width="7.28515625" style="24" customWidth="1"/>
    <col min="13841" max="13841" width="15.140625" style="24" customWidth="1"/>
    <col min="13842" max="13842" width="10.140625" style="24" customWidth="1"/>
    <col min="13843" max="13843" width="14.5703125" style="24" customWidth="1"/>
    <col min="13844" max="13844" width="13.85546875" style="24" customWidth="1"/>
    <col min="13845" max="13846" width="14.5703125" style="24" customWidth="1"/>
    <col min="13847" max="13847" width="12.85546875" style="24" customWidth="1"/>
    <col min="13848" max="13848" width="13.42578125" style="24" customWidth="1"/>
    <col min="13849" max="13849" width="11.28515625" style="24" customWidth="1"/>
    <col min="13850" max="13850" width="12" style="24" customWidth="1"/>
    <col min="13851" max="13851" width="14" style="24" customWidth="1"/>
    <col min="13852" max="13852" width="13.85546875" style="24" customWidth="1"/>
    <col min="13853" max="13853" width="11.85546875" style="24" customWidth="1"/>
    <col min="13854" max="13854" width="10.5703125" style="24" customWidth="1"/>
    <col min="13855" max="13855" width="9.7109375" style="24" customWidth="1"/>
    <col min="13856" max="13860" width="5.7109375" style="24" customWidth="1"/>
    <col min="13861" max="13861" width="6.85546875" style="24" customWidth="1"/>
    <col min="13862" max="14087" width="9.140625" style="24"/>
    <col min="14088" max="14088" width="5.5703125" style="24" customWidth="1"/>
    <col min="14089" max="14089" width="12.5703125" style="24" customWidth="1"/>
    <col min="14090" max="14090" width="101" style="24" customWidth="1"/>
    <col min="14091" max="14091" width="11.140625" style="24" customWidth="1"/>
    <col min="14092" max="14092" width="13.85546875" style="24" customWidth="1"/>
    <col min="14093" max="14093" width="9.28515625" style="24" customWidth="1"/>
    <col min="14094" max="14094" width="17.85546875" style="24" customWidth="1"/>
    <col min="14095" max="14095" width="11" style="24" customWidth="1"/>
    <col min="14096" max="14096" width="7.28515625" style="24" customWidth="1"/>
    <col min="14097" max="14097" width="15.140625" style="24" customWidth="1"/>
    <col min="14098" max="14098" width="10.140625" style="24" customWidth="1"/>
    <col min="14099" max="14099" width="14.5703125" style="24" customWidth="1"/>
    <col min="14100" max="14100" width="13.85546875" style="24" customWidth="1"/>
    <col min="14101" max="14102" width="14.5703125" style="24" customWidth="1"/>
    <col min="14103" max="14103" width="12.85546875" style="24" customWidth="1"/>
    <col min="14104" max="14104" width="13.42578125" style="24" customWidth="1"/>
    <col min="14105" max="14105" width="11.28515625" style="24" customWidth="1"/>
    <col min="14106" max="14106" width="12" style="24" customWidth="1"/>
    <col min="14107" max="14107" width="14" style="24" customWidth="1"/>
    <col min="14108" max="14108" width="13.85546875" style="24" customWidth="1"/>
    <col min="14109" max="14109" width="11.85546875" style="24" customWidth="1"/>
    <col min="14110" max="14110" width="10.5703125" style="24" customWidth="1"/>
    <col min="14111" max="14111" width="9.7109375" style="24" customWidth="1"/>
    <col min="14112" max="14116" width="5.7109375" style="24" customWidth="1"/>
    <col min="14117" max="14117" width="6.85546875" style="24" customWidth="1"/>
    <col min="14118" max="14343" width="9.140625" style="24"/>
    <col min="14344" max="14344" width="5.5703125" style="24" customWidth="1"/>
    <col min="14345" max="14345" width="12.5703125" style="24" customWidth="1"/>
    <col min="14346" max="14346" width="101" style="24" customWidth="1"/>
    <col min="14347" max="14347" width="11.140625" style="24" customWidth="1"/>
    <col min="14348" max="14348" width="13.85546875" style="24" customWidth="1"/>
    <col min="14349" max="14349" width="9.28515625" style="24" customWidth="1"/>
    <col min="14350" max="14350" width="17.85546875" style="24" customWidth="1"/>
    <col min="14351" max="14351" width="11" style="24" customWidth="1"/>
    <col min="14352" max="14352" width="7.28515625" style="24" customWidth="1"/>
    <col min="14353" max="14353" width="15.140625" style="24" customWidth="1"/>
    <col min="14354" max="14354" width="10.140625" style="24" customWidth="1"/>
    <col min="14355" max="14355" width="14.5703125" style="24" customWidth="1"/>
    <col min="14356" max="14356" width="13.85546875" style="24" customWidth="1"/>
    <col min="14357" max="14358" width="14.5703125" style="24" customWidth="1"/>
    <col min="14359" max="14359" width="12.85546875" style="24" customWidth="1"/>
    <col min="14360" max="14360" width="13.42578125" style="24" customWidth="1"/>
    <col min="14361" max="14361" width="11.28515625" style="24" customWidth="1"/>
    <col min="14362" max="14362" width="12" style="24" customWidth="1"/>
    <col min="14363" max="14363" width="14" style="24" customWidth="1"/>
    <col min="14364" max="14364" width="13.85546875" style="24" customWidth="1"/>
    <col min="14365" max="14365" width="11.85546875" style="24" customWidth="1"/>
    <col min="14366" max="14366" width="10.5703125" style="24" customWidth="1"/>
    <col min="14367" max="14367" width="9.7109375" style="24" customWidth="1"/>
    <col min="14368" max="14372" width="5.7109375" style="24" customWidth="1"/>
    <col min="14373" max="14373" width="6.85546875" style="24" customWidth="1"/>
    <col min="14374" max="14599" width="9.140625" style="24"/>
    <col min="14600" max="14600" width="5.5703125" style="24" customWidth="1"/>
    <col min="14601" max="14601" width="12.5703125" style="24" customWidth="1"/>
    <col min="14602" max="14602" width="101" style="24" customWidth="1"/>
    <col min="14603" max="14603" width="11.140625" style="24" customWidth="1"/>
    <col min="14604" max="14604" width="13.85546875" style="24" customWidth="1"/>
    <col min="14605" max="14605" width="9.28515625" style="24" customWidth="1"/>
    <col min="14606" max="14606" width="17.85546875" style="24" customWidth="1"/>
    <col min="14607" max="14607" width="11" style="24" customWidth="1"/>
    <col min="14608" max="14608" width="7.28515625" style="24" customWidth="1"/>
    <col min="14609" max="14609" width="15.140625" style="24" customWidth="1"/>
    <col min="14610" max="14610" width="10.140625" style="24" customWidth="1"/>
    <col min="14611" max="14611" width="14.5703125" style="24" customWidth="1"/>
    <col min="14612" max="14612" width="13.85546875" style="24" customWidth="1"/>
    <col min="14613" max="14614" width="14.5703125" style="24" customWidth="1"/>
    <col min="14615" max="14615" width="12.85546875" style="24" customWidth="1"/>
    <col min="14616" max="14616" width="13.42578125" style="24" customWidth="1"/>
    <col min="14617" max="14617" width="11.28515625" style="24" customWidth="1"/>
    <col min="14618" max="14618" width="12" style="24" customWidth="1"/>
    <col min="14619" max="14619" width="14" style="24" customWidth="1"/>
    <col min="14620" max="14620" width="13.85546875" style="24" customWidth="1"/>
    <col min="14621" max="14621" width="11.85546875" style="24" customWidth="1"/>
    <col min="14622" max="14622" width="10.5703125" style="24" customWidth="1"/>
    <col min="14623" max="14623" width="9.7109375" style="24" customWidth="1"/>
    <col min="14624" max="14628" width="5.7109375" style="24" customWidth="1"/>
    <col min="14629" max="14629" width="6.85546875" style="24" customWidth="1"/>
    <col min="14630" max="14855" width="9.140625" style="24"/>
    <col min="14856" max="14856" width="5.5703125" style="24" customWidth="1"/>
    <col min="14857" max="14857" width="12.5703125" style="24" customWidth="1"/>
    <col min="14858" max="14858" width="101" style="24" customWidth="1"/>
    <col min="14859" max="14859" width="11.140625" style="24" customWidth="1"/>
    <col min="14860" max="14860" width="13.85546875" style="24" customWidth="1"/>
    <col min="14861" max="14861" width="9.28515625" style="24" customWidth="1"/>
    <col min="14862" max="14862" width="17.85546875" style="24" customWidth="1"/>
    <col min="14863" max="14863" width="11" style="24" customWidth="1"/>
    <col min="14864" max="14864" width="7.28515625" style="24" customWidth="1"/>
    <col min="14865" max="14865" width="15.140625" style="24" customWidth="1"/>
    <col min="14866" max="14866" width="10.140625" style="24" customWidth="1"/>
    <col min="14867" max="14867" width="14.5703125" style="24" customWidth="1"/>
    <col min="14868" max="14868" width="13.85546875" style="24" customWidth="1"/>
    <col min="14869" max="14870" width="14.5703125" style="24" customWidth="1"/>
    <col min="14871" max="14871" width="12.85546875" style="24" customWidth="1"/>
    <col min="14872" max="14872" width="13.42578125" style="24" customWidth="1"/>
    <col min="14873" max="14873" width="11.28515625" style="24" customWidth="1"/>
    <col min="14874" max="14874" width="12" style="24" customWidth="1"/>
    <col min="14875" max="14875" width="14" style="24" customWidth="1"/>
    <col min="14876" max="14876" width="13.85546875" style="24" customWidth="1"/>
    <col min="14877" max="14877" width="11.85546875" style="24" customWidth="1"/>
    <col min="14878" max="14878" width="10.5703125" style="24" customWidth="1"/>
    <col min="14879" max="14879" width="9.7109375" style="24" customWidth="1"/>
    <col min="14880" max="14884" width="5.7109375" style="24" customWidth="1"/>
    <col min="14885" max="14885" width="6.85546875" style="24" customWidth="1"/>
    <col min="14886" max="15111" width="9.140625" style="24"/>
    <col min="15112" max="15112" width="5.5703125" style="24" customWidth="1"/>
    <col min="15113" max="15113" width="12.5703125" style="24" customWidth="1"/>
    <col min="15114" max="15114" width="101" style="24" customWidth="1"/>
    <col min="15115" max="15115" width="11.140625" style="24" customWidth="1"/>
    <col min="15116" max="15116" width="13.85546875" style="24" customWidth="1"/>
    <col min="15117" max="15117" width="9.28515625" style="24" customWidth="1"/>
    <col min="15118" max="15118" width="17.85546875" style="24" customWidth="1"/>
    <col min="15119" max="15119" width="11" style="24" customWidth="1"/>
    <col min="15120" max="15120" width="7.28515625" style="24" customWidth="1"/>
    <col min="15121" max="15121" width="15.140625" style="24" customWidth="1"/>
    <col min="15122" max="15122" width="10.140625" style="24" customWidth="1"/>
    <col min="15123" max="15123" width="14.5703125" style="24" customWidth="1"/>
    <col min="15124" max="15124" width="13.85546875" style="24" customWidth="1"/>
    <col min="15125" max="15126" width="14.5703125" style="24" customWidth="1"/>
    <col min="15127" max="15127" width="12.85546875" style="24" customWidth="1"/>
    <col min="15128" max="15128" width="13.42578125" style="24" customWidth="1"/>
    <col min="15129" max="15129" width="11.28515625" style="24" customWidth="1"/>
    <col min="15130" max="15130" width="12" style="24" customWidth="1"/>
    <col min="15131" max="15131" width="14" style="24" customWidth="1"/>
    <col min="15132" max="15132" width="13.85546875" style="24" customWidth="1"/>
    <col min="15133" max="15133" width="11.85546875" style="24" customWidth="1"/>
    <col min="15134" max="15134" width="10.5703125" style="24" customWidth="1"/>
    <col min="15135" max="15135" width="9.7109375" style="24" customWidth="1"/>
    <col min="15136" max="15140" width="5.7109375" style="24" customWidth="1"/>
    <col min="15141" max="15141" width="6.85546875" style="24" customWidth="1"/>
    <col min="15142" max="15367" width="9.140625" style="24"/>
    <col min="15368" max="15368" width="5.5703125" style="24" customWidth="1"/>
    <col min="15369" max="15369" width="12.5703125" style="24" customWidth="1"/>
    <col min="15370" max="15370" width="101" style="24" customWidth="1"/>
    <col min="15371" max="15371" width="11.140625" style="24" customWidth="1"/>
    <col min="15372" max="15372" width="13.85546875" style="24" customWidth="1"/>
    <col min="15373" max="15373" width="9.28515625" style="24" customWidth="1"/>
    <col min="15374" max="15374" width="17.85546875" style="24" customWidth="1"/>
    <col min="15375" max="15375" width="11" style="24" customWidth="1"/>
    <col min="15376" max="15376" width="7.28515625" style="24" customWidth="1"/>
    <col min="15377" max="15377" width="15.140625" style="24" customWidth="1"/>
    <col min="15378" max="15378" width="10.140625" style="24" customWidth="1"/>
    <col min="15379" max="15379" width="14.5703125" style="24" customWidth="1"/>
    <col min="15380" max="15380" width="13.85546875" style="24" customWidth="1"/>
    <col min="15381" max="15382" width="14.5703125" style="24" customWidth="1"/>
    <col min="15383" max="15383" width="12.85546875" style="24" customWidth="1"/>
    <col min="15384" max="15384" width="13.42578125" style="24" customWidth="1"/>
    <col min="15385" max="15385" width="11.28515625" style="24" customWidth="1"/>
    <col min="15386" max="15386" width="12" style="24" customWidth="1"/>
    <col min="15387" max="15387" width="14" style="24" customWidth="1"/>
    <col min="15388" max="15388" width="13.85546875" style="24" customWidth="1"/>
    <col min="15389" max="15389" width="11.85546875" style="24" customWidth="1"/>
    <col min="15390" max="15390" width="10.5703125" style="24" customWidth="1"/>
    <col min="15391" max="15391" width="9.7109375" style="24" customWidth="1"/>
    <col min="15392" max="15396" width="5.7109375" style="24" customWidth="1"/>
    <col min="15397" max="15397" width="6.85546875" style="24" customWidth="1"/>
    <col min="15398" max="15623" width="9.140625" style="24"/>
    <col min="15624" max="15624" width="5.5703125" style="24" customWidth="1"/>
    <col min="15625" max="15625" width="12.5703125" style="24" customWidth="1"/>
    <col min="15626" max="15626" width="101" style="24" customWidth="1"/>
    <col min="15627" max="15627" width="11.140625" style="24" customWidth="1"/>
    <col min="15628" max="15628" width="13.85546875" style="24" customWidth="1"/>
    <col min="15629" max="15629" width="9.28515625" style="24" customWidth="1"/>
    <col min="15630" max="15630" width="17.85546875" style="24" customWidth="1"/>
    <col min="15631" max="15631" width="11" style="24" customWidth="1"/>
    <col min="15632" max="15632" width="7.28515625" style="24" customWidth="1"/>
    <col min="15633" max="15633" width="15.140625" style="24" customWidth="1"/>
    <col min="15634" max="15634" width="10.140625" style="24" customWidth="1"/>
    <col min="15635" max="15635" width="14.5703125" style="24" customWidth="1"/>
    <col min="15636" max="15636" width="13.85546875" style="24" customWidth="1"/>
    <col min="15637" max="15638" width="14.5703125" style="24" customWidth="1"/>
    <col min="15639" max="15639" width="12.85546875" style="24" customWidth="1"/>
    <col min="15640" max="15640" width="13.42578125" style="24" customWidth="1"/>
    <col min="15641" max="15641" width="11.28515625" style="24" customWidth="1"/>
    <col min="15642" max="15642" width="12" style="24" customWidth="1"/>
    <col min="15643" max="15643" width="14" style="24" customWidth="1"/>
    <col min="15644" max="15644" width="13.85546875" style="24" customWidth="1"/>
    <col min="15645" max="15645" width="11.85546875" style="24" customWidth="1"/>
    <col min="15646" max="15646" width="10.5703125" style="24" customWidth="1"/>
    <col min="15647" max="15647" width="9.7109375" style="24" customWidth="1"/>
    <col min="15648" max="15652" width="5.7109375" style="24" customWidth="1"/>
    <col min="15653" max="15653" width="6.85546875" style="24" customWidth="1"/>
    <col min="15654" max="15879" width="9.140625" style="24"/>
    <col min="15880" max="15880" width="5.5703125" style="24" customWidth="1"/>
    <col min="15881" max="15881" width="12.5703125" style="24" customWidth="1"/>
    <col min="15882" max="15882" width="101" style="24" customWidth="1"/>
    <col min="15883" max="15883" width="11.140625" style="24" customWidth="1"/>
    <col min="15884" max="15884" width="13.85546875" style="24" customWidth="1"/>
    <col min="15885" max="15885" width="9.28515625" style="24" customWidth="1"/>
    <col min="15886" max="15886" width="17.85546875" style="24" customWidth="1"/>
    <col min="15887" max="15887" width="11" style="24" customWidth="1"/>
    <col min="15888" max="15888" width="7.28515625" style="24" customWidth="1"/>
    <col min="15889" max="15889" width="15.140625" style="24" customWidth="1"/>
    <col min="15890" max="15890" width="10.140625" style="24" customWidth="1"/>
    <col min="15891" max="15891" width="14.5703125" style="24" customWidth="1"/>
    <col min="15892" max="15892" width="13.85546875" style="24" customWidth="1"/>
    <col min="15893" max="15894" width="14.5703125" style="24" customWidth="1"/>
    <col min="15895" max="15895" width="12.85546875" style="24" customWidth="1"/>
    <col min="15896" max="15896" width="13.42578125" style="24" customWidth="1"/>
    <col min="15897" max="15897" width="11.28515625" style="24" customWidth="1"/>
    <col min="15898" max="15898" width="12" style="24" customWidth="1"/>
    <col min="15899" max="15899" width="14" style="24" customWidth="1"/>
    <col min="15900" max="15900" width="13.85546875" style="24" customWidth="1"/>
    <col min="15901" max="15901" width="11.85546875" style="24" customWidth="1"/>
    <col min="15902" max="15902" width="10.5703125" style="24" customWidth="1"/>
    <col min="15903" max="15903" width="9.7109375" style="24" customWidth="1"/>
    <col min="15904" max="15908" width="5.7109375" style="24" customWidth="1"/>
    <col min="15909" max="15909" width="6.85546875" style="24" customWidth="1"/>
    <col min="15910" max="16135" width="9.140625" style="24"/>
    <col min="16136" max="16136" width="5.5703125" style="24" customWidth="1"/>
    <col min="16137" max="16137" width="12.5703125" style="24" customWidth="1"/>
    <col min="16138" max="16138" width="101" style="24" customWidth="1"/>
    <col min="16139" max="16139" width="11.140625" style="24" customWidth="1"/>
    <col min="16140" max="16140" width="13.85546875" style="24" customWidth="1"/>
    <col min="16141" max="16141" width="9.28515625" style="24" customWidth="1"/>
    <col min="16142" max="16142" width="17.85546875" style="24" customWidth="1"/>
    <col min="16143" max="16143" width="11" style="24" customWidth="1"/>
    <col min="16144" max="16144" width="7.28515625" style="24" customWidth="1"/>
    <col min="16145" max="16145" width="15.140625" style="24" customWidth="1"/>
    <col min="16146" max="16146" width="10.140625" style="24" customWidth="1"/>
    <col min="16147" max="16147" width="14.5703125" style="24" customWidth="1"/>
    <col min="16148" max="16148" width="13.85546875" style="24" customWidth="1"/>
    <col min="16149" max="16150" width="14.5703125" style="24" customWidth="1"/>
    <col min="16151" max="16151" width="12.85546875" style="24" customWidth="1"/>
    <col min="16152" max="16152" width="13.42578125" style="24" customWidth="1"/>
    <col min="16153" max="16153" width="11.28515625" style="24" customWidth="1"/>
    <col min="16154" max="16154" width="12" style="24" customWidth="1"/>
    <col min="16155" max="16155" width="14" style="24" customWidth="1"/>
    <col min="16156" max="16156" width="13.85546875" style="24" customWidth="1"/>
    <col min="16157" max="16157" width="11.85546875" style="24" customWidth="1"/>
    <col min="16158" max="16158" width="10.5703125" style="24" customWidth="1"/>
    <col min="16159" max="16159" width="9.7109375" style="24" customWidth="1"/>
    <col min="16160" max="16164" width="5.7109375" style="24" customWidth="1"/>
    <col min="16165" max="16165" width="6.85546875" style="24" customWidth="1"/>
    <col min="16166" max="16384" width="9.140625" style="24"/>
  </cols>
  <sheetData>
    <row r="1" spans="1:37" ht="15.75" x14ac:dyDescent="0.25">
      <c r="C1" s="227" t="s">
        <v>0</v>
      </c>
      <c r="D1" s="228"/>
      <c r="L1" s="155" t="s">
        <v>622</v>
      </c>
      <c r="S1" s="155"/>
    </row>
    <row r="2" spans="1:37" ht="16.5" thickBot="1" x14ac:dyDescent="0.3">
      <c r="C2" s="227" t="s">
        <v>74</v>
      </c>
      <c r="D2" s="228"/>
      <c r="E2" s="228"/>
      <c r="G2" s="229">
        <v>2023</v>
      </c>
      <c r="H2" s="230"/>
      <c r="J2" s="28">
        <v>2024</v>
      </c>
      <c r="L2" s="47" t="s">
        <v>1525</v>
      </c>
      <c r="O2" s="488"/>
      <c r="P2" s="489"/>
      <c r="Q2" s="490"/>
      <c r="R2" s="489"/>
      <c r="S2" s="491"/>
      <c r="T2" s="489"/>
      <c r="U2" s="489"/>
    </row>
    <row r="3" spans="1:37" x14ac:dyDescent="0.2">
      <c r="C3" s="231"/>
      <c r="D3" s="232" t="s">
        <v>76</v>
      </c>
      <c r="E3" s="232"/>
      <c r="F3" s="233"/>
      <c r="G3" s="162">
        <v>17193515808</v>
      </c>
      <c r="H3" s="230"/>
      <c r="J3" s="162">
        <v>23028303989</v>
      </c>
      <c r="O3" s="488"/>
      <c r="P3" s="492"/>
      <c r="Q3" s="493"/>
      <c r="R3" s="489"/>
      <c r="S3" s="489"/>
      <c r="T3" s="489"/>
      <c r="U3" s="489"/>
    </row>
    <row r="4" spans="1:37" x14ac:dyDescent="0.2">
      <c r="C4" s="231" t="s">
        <v>333</v>
      </c>
      <c r="D4" s="160" t="s">
        <v>293</v>
      </c>
      <c r="E4" s="160"/>
      <c r="F4" s="234"/>
      <c r="G4" s="163">
        <v>240709221</v>
      </c>
      <c r="H4" s="230"/>
      <c r="I4" s="235"/>
      <c r="J4" s="236">
        <v>322396256</v>
      </c>
      <c r="O4" s="488"/>
      <c r="P4" s="492"/>
      <c r="Q4" s="493"/>
      <c r="R4" s="489"/>
      <c r="S4" s="489"/>
      <c r="T4" s="489"/>
      <c r="U4" s="489"/>
    </row>
    <row r="5" spans="1:37" ht="13.5" thickBot="1" x14ac:dyDescent="0.25">
      <c r="C5" s="231"/>
      <c r="D5" s="237"/>
      <c r="E5" s="237"/>
      <c r="F5" s="161"/>
      <c r="G5" s="164"/>
      <c r="H5" s="238"/>
      <c r="I5" s="239"/>
      <c r="J5" s="239"/>
      <c r="O5" s="488"/>
      <c r="P5" s="492"/>
      <c r="Q5" s="492"/>
      <c r="R5" s="489"/>
      <c r="S5" s="489"/>
      <c r="T5" s="489"/>
      <c r="U5" s="489"/>
    </row>
    <row r="6" spans="1:37" x14ac:dyDescent="0.2">
      <c r="C6" s="231"/>
      <c r="D6" s="881" t="s">
        <v>77</v>
      </c>
      <c r="E6" s="881"/>
      <c r="F6" s="882"/>
      <c r="G6" s="240">
        <f>G4/F7</f>
        <v>40653.474244215504</v>
      </c>
      <c r="H6" s="241"/>
      <c r="I6" s="242"/>
      <c r="J6" s="243">
        <f>J4/I7</f>
        <v>54514.077781535343</v>
      </c>
      <c r="O6" s="488"/>
      <c r="P6" s="492"/>
      <c r="Q6" s="494"/>
      <c r="R6" s="489"/>
      <c r="S6" s="489"/>
      <c r="T6" s="489"/>
      <c r="U6" s="489"/>
    </row>
    <row r="7" spans="1:37" ht="13.5" thickBot="1" x14ac:dyDescent="0.25">
      <c r="C7" s="231"/>
      <c r="D7" s="165"/>
      <c r="E7" s="244" t="s">
        <v>356</v>
      </c>
      <c r="F7" s="166">
        <v>5921</v>
      </c>
      <c r="G7" s="245" t="s">
        <v>79</v>
      </c>
      <c r="H7" s="246" t="s">
        <v>356</v>
      </c>
      <c r="I7" s="28">
        <v>5914</v>
      </c>
      <c r="J7" s="80" t="s">
        <v>79</v>
      </c>
      <c r="O7" s="495"/>
      <c r="P7" s="490"/>
      <c r="Q7" s="496"/>
      <c r="R7" s="489"/>
      <c r="S7" s="489"/>
      <c r="T7" s="879" t="s">
        <v>575</v>
      </c>
      <c r="U7" s="880"/>
    </row>
    <row r="8" spans="1:37" ht="38.25" customHeight="1" thickTop="1" x14ac:dyDescent="0.2">
      <c r="A8" s="247">
        <v>1</v>
      </c>
      <c r="B8" s="248"/>
      <c r="C8" s="249"/>
      <c r="D8" s="883" t="s">
        <v>357</v>
      </c>
      <c r="E8" s="884"/>
      <c r="F8" s="884"/>
      <c r="G8" s="884"/>
      <c r="H8" s="885" t="s">
        <v>358</v>
      </c>
      <c r="I8" s="886"/>
      <c r="J8" s="887"/>
      <c r="K8" s="888" t="s">
        <v>359</v>
      </c>
      <c r="L8" s="889"/>
      <c r="M8" s="890" t="s">
        <v>360</v>
      </c>
      <c r="N8" s="891"/>
      <c r="O8" s="874" t="s">
        <v>574</v>
      </c>
      <c r="P8" s="875"/>
      <c r="Q8" s="876"/>
      <c r="R8" s="877" t="s">
        <v>359</v>
      </c>
      <c r="S8" s="878"/>
      <c r="T8" s="877" t="s">
        <v>360</v>
      </c>
      <c r="U8" s="878"/>
      <c r="V8" s="250"/>
      <c r="W8" s="250"/>
      <c r="X8" s="250"/>
      <c r="Y8" s="250"/>
      <c r="Z8" s="250"/>
      <c r="AA8" s="250"/>
      <c r="AB8" s="250"/>
      <c r="AC8" s="250"/>
      <c r="AD8" s="250"/>
      <c r="AE8" s="251"/>
    </row>
    <row r="9" spans="1:37" ht="25.5" x14ac:dyDescent="0.2">
      <c r="A9" s="230">
        <v>2</v>
      </c>
      <c r="B9" s="235" t="s">
        <v>361</v>
      </c>
      <c r="C9" s="252" t="s">
        <v>362</v>
      </c>
      <c r="D9" s="253" t="s">
        <v>363</v>
      </c>
      <c r="E9" s="253" t="s">
        <v>364</v>
      </c>
      <c r="F9" s="254" t="s">
        <v>365</v>
      </c>
      <c r="G9" s="255" t="s">
        <v>80</v>
      </c>
      <c r="H9" s="253" t="s">
        <v>364</v>
      </c>
      <c r="I9" s="254" t="s">
        <v>365</v>
      </c>
      <c r="J9" s="256" t="s">
        <v>80</v>
      </c>
      <c r="K9" s="253" t="s">
        <v>364</v>
      </c>
      <c r="L9" s="256" t="s">
        <v>80</v>
      </c>
      <c r="M9" s="257" t="s">
        <v>364</v>
      </c>
      <c r="N9" s="258" t="s">
        <v>80</v>
      </c>
      <c r="O9" s="253" t="s">
        <v>364</v>
      </c>
      <c r="P9" s="254" t="s">
        <v>365</v>
      </c>
      <c r="Q9" s="256" t="s">
        <v>80</v>
      </c>
      <c r="R9" s="253" t="s">
        <v>364</v>
      </c>
      <c r="S9" s="256" t="s">
        <v>80</v>
      </c>
      <c r="T9" s="257" t="s">
        <v>364</v>
      </c>
      <c r="U9" s="258" t="s">
        <v>80</v>
      </c>
      <c r="V9" s="259" t="s">
        <v>366</v>
      </c>
      <c r="W9" s="259" t="s">
        <v>39</v>
      </c>
      <c r="X9" s="260" t="s">
        <v>367</v>
      </c>
      <c r="Y9" s="259" t="s">
        <v>40</v>
      </c>
      <c r="Z9" s="260" t="s">
        <v>368</v>
      </c>
      <c r="AA9" s="259" t="s">
        <v>291</v>
      </c>
      <c r="AB9" s="260" t="s">
        <v>369</v>
      </c>
      <c r="AC9" s="260" t="s">
        <v>370</v>
      </c>
      <c r="AD9" s="260" t="s">
        <v>371</v>
      </c>
      <c r="AE9" s="260" t="s">
        <v>372</v>
      </c>
      <c r="AF9" s="80" t="s">
        <v>373</v>
      </c>
      <c r="AG9" s="80" t="s">
        <v>88</v>
      </c>
      <c r="AH9" s="80" t="s">
        <v>374</v>
      </c>
      <c r="AI9" s="80" t="s">
        <v>375</v>
      </c>
      <c r="AJ9" s="80" t="s">
        <v>376</v>
      </c>
      <c r="AK9" s="80" t="s">
        <v>377</v>
      </c>
    </row>
    <row r="10" spans="1:37" ht="38.25" x14ac:dyDescent="0.2">
      <c r="A10" s="230">
        <v>3</v>
      </c>
      <c r="B10" s="235" t="s">
        <v>378</v>
      </c>
      <c r="C10" s="261" t="s">
        <v>379</v>
      </c>
      <c r="D10" s="262" t="s">
        <v>380</v>
      </c>
      <c r="E10" s="263">
        <v>5537000</v>
      </c>
      <c r="F10" s="264">
        <v>22.17</v>
      </c>
      <c r="G10" s="265">
        <f>E10*F10</f>
        <v>122755290.00000001</v>
      </c>
      <c r="H10" s="266">
        <v>6000000</v>
      </c>
      <c r="I10" s="264">
        <v>22.17</v>
      </c>
      <c r="J10" s="267">
        <f>H10*I10</f>
        <v>133020000.00000001</v>
      </c>
      <c r="K10" s="268">
        <v>6633500</v>
      </c>
      <c r="L10" s="269">
        <f>I10*K10</f>
        <v>147064695</v>
      </c>
      <c r="M10" s="270">
        <v>6633500</v>
      </c>
      <c r="N10" s="271">
        <f>I10*M10</f>
        <v>147064695</v>
      </c>
      <c r="O10" s="266">
        <v>6000000</v>
      </c>
      <c r="P10" s="264">
        <v>22.17</v>
      </c>
      <c r="Q10" s="267">
        <f>O10*P10</f>
        <v>133020000.00000001</v>
      </c>
      <c r="R10" s="268">
        <v>6633500</v>
      </c>
      <c r="S10" s="269">
        <f>P10*R10</f>
        <v>147064695</v>
      </c>
      <c r="T10" s="270">
        <v>6633500</v>
      </c>
      <c r="U10" s="271">
        <f>P10*T10</f>
        <v>147064695</v>
      </c>
      <c r="V10" s="269">
        <f t="shared" ref="V10:V23" si="0">SUM(W10:AE10)</f>
        <v>0</v>
      </c>
      <c r="W10" s="269"/>
      <c r="X10" s="269"/>
      <c r="Y10" s="269"/>
      <c r="Z10" s="269"/>
      <c r="AA10" s="269"/>
      <c r="AB10" s="269"/>
      <c r="AC10" s="269"/>
      <c r="AD10" s="269"/>
      <c r="AE10" s="269"/>
    </row>
    <row r="11" spans="1:37" x14ac:dyDescent="0.2">
      <c r="A11" s="230">
        <v>4</v>
      </c>
      <c r="B11" s="235" t="s">
        <v>381</v>
      </c>
      <c r="C11" s="272" t="s">
        <v>382</v>
      </c>
      <c r="D11" s="273" t="s">
        <v>383</v>
      </c>
      <c r="E11" s="263"/>
      <c r="F11" s="273"/>
      <c r="G11" s="265">
        <v>129018271</v>
      </c>
      <c r="H11" s="266"/>
      <c r="I11" s="273"/>
      <c r="J11" s="267">
        <v>139774607</v>
      </c>
      <c r="K11" s="268">
        <v>0</v>
      </c>
      <c r="L11" s="269">
        <v>154532477</v>
      </c>
      <c r="M11" s="270">
        <v>0</v>
      </c>
      <c r="N11" s="271">
        <v>154532477</v>
      </c>
      <c r="O11" s="266"/>
      <c r="P11" s="273"/>
      <c r="Q11" s="267">
        <v>139774607</v>
      </c>
      <c r="R11" s="268">
        <v>0</v>
      </c>
      <c r="S11" s="269">
        <v>154532477</v>
      </c>
      <c r="T11" s="270">
        <v>0</v>
      </c>
      <c r="U11" s="271">
        <v>154532477</v>
      </c>
      <c r="V11" s="269">
        <f t="shared" si="0"/>
        <v>154532477</v>
      </c>
      <c r="W11" s="269"/>
      <c r="X11" s="269">
        <f>N11</f>
        <v>154532477</v>
      </c>
      <c r="Y11" s="269"/>
      <c r="Z11" s="269"/>
      <c r="AA11" s="269"/>
      <c r="AB11" s="269"/>
      <c r="AC11" s="269"/>
      <c r="AD11" s="269"/>
      <c r="AE11" s="269"/>
    </row>
    <row r="12" spans="1:37" x14ac:dyDescent="0.2">
      <c r="A12" s="230">
        <v>5</v>
      </c>
      <c r="B12" s="235" t="s">
        <v>384</v>
      </c>
      <c r="C12" s="272" t="s">
        <v>385</v>
      </c>
      <c r="D12" s="273" t="s">
        <v>386</v>
      </c>
      <c r="E12" s="263">
        <v>26000</v>
      </c>
      <c r="F12" s="273">
        <v>403.9</v>
      </c>
      <c r="G12" s="265">
        <f>E12*F12</f>
        <v>10501400</v>
      </c>
      <c r="H12" s="266">
        <v>26000</v>
      </c>
      <c r="I12" s="273"/>
      <c r="J12" s="267">
        <v>10501400</v>
      </c>
      <c r="K12" s="268">
        <v>26000</v>
      </c>
      <c r="L12" s="269">
        <v>10501400</v>
      </c>
      <c r="M12" s="270">
        <v>26000</v>
      </c>
      <c r="N12" s="271">
        <f>I12*M12</f>
        <v>0</v>
      </c>
      <c r="O12" s="266">
        <v>26000</v>
      </c>
      <c r="P12" s="273"/>
      <c r="Q12" s="267">
        <v>10501400</v>
      </c>
      <c r="R12" s="268">
        <v>26000</v>
      </c>
      <c r="S12" s="269">
        <v>10501400</v>
      </c>
      <c r="T12" s="270">
        <v>26000</v>
      </c>
      <c r="U12" s="271">
        <f>P12*T12</f>
        <v>0</v>
      </c>
      <c r="V12" s="269">
        <f t="shared" si="0"/>
        <v>0</v>
      </c>
      <c r="W12" s="269"/>
      <c r="X12" s="269"/>
      <c r="Y12" s="269"/>
      <c r="Z12" s="269"/>
      <c r="AA12" s="269"/>
      <c r="AB12" s="269"/>
      <c r="AC12" s="269"/>
      <c r="AD12" s="269"/>
      <c r="AE12" s="269"/>
    </row>
    <row r="13" spans="1:37" x14ac:dyDescent="0.2">
      <c r="A13" s="230">
        <v>6</v>
      </c>
      <c r="B13" s="235" t="s">
        <v>387</v>
      </c>
      <c r="C13" s="272" t="s">
        <v>388</v>
      </c>
      <c r="D13" s="273" t="s">
        <v>383</v>
      </c>
      <c r="E13" s="263">
        <v>26000</v>
      </c>
      <c r="F13" s="273"/>
      <c r="G13" s="265">
        <v>10501400</v>
      </c>
      <c r="H13" s="266"/>
      <c r="I13" s="273"/>
      <c r="J13" s="267">
        <v>10501400</v>
      </c>
      <c r="K13" s="268">
        <v>0</v>
      </c>
      <c r="L13" s="269">
        <v>10501400</v>
      </c>
      <c r="M13" s="270">
        <v>0</v>
      </c>
      <c r="N13" s="271">
        <v>10501400</v>
      </c>
      <c r="O13" s="266"/>
      <c r="P13" s="273"/>
      <c r="Q13" s="267">
        <v>10501400</v>
      </c>
      <c r="R13" s="268">
        <v>0</v>
      </c>
      <c r="S13" s="269">
        <v>10501400</v>
      </c>
      <c r="T13" s="270">
        <v>0</v>
      </c>
      <c r="U13" s="271">
        <v>10501400</v>
      </c>
      <c r="V13" s="269">
        <f t="shared" si="0"/>
        <v>10501400</v>
      </c>
      <c r="W13" s="269"/>
      <c r="X13" s="269"/>
      <c r="Y13" s="269">
        <f>N13</f>
        <v>10501400</v>
      </c>
      <c r="Z13" s="269"/>
      <c r="AA13" s="269"/>
      <c r="AB13" s="269"/>
      <c r="AC13" s="269"/>
      <c r="AD13" s="269"/>
      <c r="AE13" s="269"/>
    </row>
    <row r="14" spans="1:37" x14ac:dyDescent="0.2">
      <c r="A14" s="230">
        <v>7</v>
      </c>
      <c r="B14" s="235" t="s">
        <v>389</v>
      </c>
      <c r="C14" s="272" t="s">
        <v>390</v>
      </c>
      <c r="D14" s="273" t="s">
        <v>383</v>
      </c>
      <c r="E14" s="263">
        <v>335000</v>
      </c>
      <c r="F14" s="273">
        <v>31.5</v>
      </c>
      <c r="G14" s="265">
        <f t="shared" ref="G14:G22" si="1">E14*F14</f>
        <v>10552500</v>
      </c>
      <c r="H14" s="266">
        <v>0</v>
      </c>
      <c r="I14" s="273"/>
      <c r="J14" s="267">
        <v>10720000</v>
      </c>
      <c r="K14" s="268">
        <v>0</v>
      </c>
      <c r="L14" s="269">
        <v>10720000</v>
      </c>
      <c r="M14" s="270">
        <v>0</v>
      </c>
      <c r="N14" s="271">
        <v>10720000</v>
      </c>
      <c r="O14" s="266">
        <v>0</v>
      </c>
      <c r="P14" s="273"/>
      <c r="Q14" s="267">
        <v>10720000</v>
      </c>
      <c r="R14" s="268">
        <v>0</v>
      </c>
      <c r="S14" s="269">
        <v>10720000</v>
      </c>
      <c r="T14" s="270">
        <v>0</v>
      </c>
      <c r="U14" s="271">
        <v>10720000</v>
      </c>
      <c r="V14" s="269">
        <f t="shared" si="0"/>
        <v>10720000</v>
      </c>
      <c r="W14" s="269"/>
      <c r="X14" s="269"/>
      <c r="Y14" s="269">
        <f t="shared" ref="Y14:Y23" si="2">N14</f>
        <v>10720000</v>
      </c>
      <c r="Z14" s="269"/>
      <c r="AA14" s="269"/>
      <c r="AB14" s="269"/>
      <c r="AC14" s="269"/>
      <c r="AD14" s="269"/>
      <c r="AE14" s="269"/>
    </row>
    <row r="15" spans="1:37" x14ac:dyDescent="0.2">
      <c r="A15" s="230">
        <v>8</v>
      </c>
      <c r="B15" s="235" t="s">
        <v>391</v>
      </c>
      <c r="C15" s="272" t="s">
        <v>392</v>
      </c>
      <c r="D15" s="273" t="s">
        <v>383</v>
      </c>
      <c r="E15" s="263"/>
      <c r="F15" s="273"/>
      <c r="G15" s="265">
        <v>21870000</v>
      </c>
      <c r="H15" s="266">
        <v>0</v>
      </c>
      <c r="I15" s="273"/>
      <c r="J15" s="267">
        <v>19220000</v>
      </c>
      <c r="K15" s="268">
        <v>0</v>
      </c>
      <c r="L15" s="269">
        <v>19220000</v>
      </c>
      <c r="M15" s="270">
        <v>0</v>
      </c>
      <c r="N15" s="271">
        <v>19220000</v>
      </c>
      <c r="O15" s="266">
        <v>0</v>
      </c>
      <c r="P15" s="273"/>
      <c r="Q15" s="497">
        <v>21990000</v>
      </c>
      <c r="R15" s="268">
        <v>0</v>
      </c>
      <c r="S15" s="497">
        <v>21990000</v>
      </c>
      <c r="T15" s="270">
        <v>0</v>
      </c>
      <c r="U15" s="497">
        <v>21990000</v>
      </c>
      <c r="V15" s="269">
        <f t="shared" si="0"/>
        <v>21990000</v>
      </c>
      <c r="W15" s="269"/>
      <c r="X15" s="269"/>
      <c r="Y15" s="499">
        <v>21990000</v>
      </c>
      <c r="Z15" s="269"/>
      <c r="AA15" s="269"/>
      <c r="AB15" s="269"/>
      <c r="AC15" s="269"/>
      <c r="AD15" s="269"/>
      <c r="AE15" s="269"/>
    </row>
    <row r="16" spans="1:37" x14ac:dyDescent="0.2">
      <c r="A16" s="230">
        <v>9</v>
      </c>
      <c r="B16" s="235" t="s">
        <v>393</v>
      </c>
      <c r="C16" s="272" t="s">
        <v>394</v>
      </c>
      <c r="D16" s="273" t="s">
        <v>383</v>
      </c>
      <c r="E16" s="263">
        <v>85</v>
      </c>
      <c r="F16" s="273">
        <v>53051</v>
      </c>
      <c r="G16" s="265">
        <f t="shared" si="1"/>
        <v>4509335</v>
      </c>
      <c r="H16" s="266">
        <v>0</v>
      </c>
      <c r="I16" s="273"/>
      <c r="J16" s="267">
        <v>4509335</v>
      </c>
      <c r="K16" s="268">
        <v>0</v>
      </c>
      <c r="L16" s="269">
        <v>4509335</v>
      </c>
      <c r="M16" s="270">
        <v>0</v>
      </c>
      <c r="N16" s="271">
        <v>4509335</v>
      </c>
      <c r="O16" s="266">
        <v>0</v>
      </c>
      <c r="P16" s="273"/>
      <c r="Q16" s="267">
        <v>4509335</v>
      </c>
      <c r="R16" s="268">
        <v>0</v>
      </c>
      <c r="S16" s="269">
        <v>4509335</v>
      </c>
      <c r="T16" s="270">
        <v>0</v>
      </c>
      <c r="U16" s="271">
        <v>4509335</v>
      </c>
      <c r="V16" s="269">
        <f t="shared" si="0"/>
        <v>0</v>
      </c>
      <c r="W16" s="269"/>
      <c r="X16" s="269"/>
      <c r="Y16" s="269"/>
      <c r="Z16" s="269"/>
      <c r="AA16" s="269"/>
      <c r="AB16" s="269"/>
      <c r="AC16" s="269"/>
      <c r="AD16" s="269"/>
      <c r="AE16" s="269"/>
    </row>
    <row r="17" spans="1:37" x14ac:dyDescent="0.2">
      <c r="A17" s="230">
        <v>10</v>
      </c>
      <c r="B17" s="235" t="s">
        <v>395</v>
      </c>
      <c r="C17" s="272" t="s">
        <v>396</v>
      </c>
      <c r="D17" s="273" t="s">
        <v>383</v>
      </c>
      <c r="E17" s="263">
        <v>0</v>
      </c>
      <c r="F17" s="273"/>
      <c r="G17" s="265">
        <v>4509335</v>
      </c>
      <c r="H17" s="266">
        <v>0</v>
      </c>
      <c r="I17" s="273"/>
      <c r="J17" s="267">
        <v>4509335</v>
      </c>
      <c r="K17" s="268">
        <v>0</v>
      </c>
      <c r="L17" s="269">
        <v>4509335</v>
      </c>
      <c r="M17" s="270">
        <v>0</v>
      </c>
      <c r="N17" s="271">
        <v>4509335</v>
      </c>
      <c r="O17" s="266">
        <v>0</v>
      </c>
      <c r="P17" s="273"/>
      <c r="Q17" s="267">
        <v>4509335</v>
      </c>
      <c r="R17" s="268">
        <v>0</v>
      </c>
      <c r="S17" s="269">
        <v>4509335</v>
      </c>
      <c r="T17" s="270">
        <v>0</v>
      </c>
      <c r="U17" s="271">
        <v>4509335</v>
      </c>
      <c r="V17" s="269">
        <f t="shared" si="0"/>
        <v>4509335</v>
      </c>
      <c r="W17" s="269"/>
      <c r="X17" s="269"/>
      <c r="Y17" s="269">
        <f t="shared" si="2"/>
        <v>4509335</v>
      </c>
      <c r="Z17" s="269"/>
      <c r="AA17" s="269"/>
      <c r="AB17" s="269"/>
      <c r="AC17" s="269"/>
      <c r="AD17" s="269"/>
      <c r="AE17" s="269"/>
    </row>
    <row r="18" spans="1:37" x14ac:dyDescent="0.2">
      <c r="A18" s="230">
        <v>11</v>
      </c>
      <c r="B18" s="235" t="s">
        <v>397</v>
      </c>
      <c r="C18" s="272" t="s">
        <v>398</v>
      </c>
      <c r="D18" s="273" t="s">
        <v>383</v>
      </c>
      <c r="E18" s="263">
        <v>245000</v>
      </c>
      <c r="F18" s="273">
        <v>31.776</v>
      </c>
      <c r="G18" s="265">
        <f t="shared" si="1"/>
        <v>7785120</v>
      </c>
      <c r="H18" s="266"/>
      <c r="I18" s="273"/>
      <c r="J18" s="267">
        <v>7785120</v>
      </c>
      <c r="K18" s="274"/>
      <c r="L18" s="269">
        <v>7785120</v>
      </c>
      <c r="M18" s="275"/>
      <c r="N18" s="271">
        <v>7785120</v>
      </c>
      <c r="O18" s="266"/>
      <c r="P18" s="273"/>
      <c r="Q18" s="267">
        <v>7785120</v>
      </c>
      <c r="R18" s="274"/>
      <c r="S18" s="269">
        <v>7785120</v>
      </c>
      <c r="T18" s="275"/>
      <c r="U18" s="271">
        <v>7785120</v>
      </c>
      <c r="V18" s="269">
        <f t="shared" si="0"/>
        <v>0</v>
      </c>
      <c r="W18" s="269"/>
      <c r="X18" s="269"/>
      <c r="Y18" s="269"/>
      <c r="Z18" s="269"/>
      <c r="AA18" s="269"/>
      <c r="AB18" s="269"/>
      <c r="AC18" s="269"/>
      <c r="AD18" s="269"/>
      <c r="AE18" s="269"/>
    </row>
    <row r="19" spans="1:37" x14ac:dyDescent="0.2">
      <c r="A19" s="230">
        <v>12</v>
      </c>
      <c r="B19" s="235" t="s">
        <v>399</v>
      </c>
      <c r="C19" s="272" t="s">
        <v>400</v>
      </c>
      <c r="D19" s="273" t="s">
        <v>383</v>
      </c>
      <c r="E19" s="263"/>
      <c r="F19" s="273"/>
      <c r="G19" s="265">
        <v>7785120</v>
      </c>
      <c r="H19" s="266"/>
      <c r="I19" s="273"/>
      <c r="J19" s="267">
        <v>7785120</v>
      </c>
      <c r="K19" s="274"/>
      <c r="L19" s="276">
        <v>7785120</v>
      </c>
      <c r="M19" s="275"/>
      <c r="N19" s="277">
        <v>7785120</v>
      </c>
      <c r="O19" s="266"/>
      <c r="P19" s="273"/>
      <c r="Q19" s="267">
        <v>7785120</v>
      </c>
      <c r="R19" s="274"/>
      <c r="S19" s="276">
        <v>7785120</v>
      </c>
      <c r="T19" s="275"/>
      <c r="U19" s="277">
        <v>7785120</v>
      </c>
      <c r="V19" s="269">
        <f t="shared" si="0"/>
        <v>7785120</v>
      </c>
      <c r="W19" s="276"/>
      <c r="X19" s="276"/>
      <c r="Y19" s="269">
        <f t="shared" si="2"/>
        <v>7785120</v>
      </c>
      <c r="Z19" s="276"/>
      <c r="AA19" s="276"/>
      <c r="AB19" s="276"/>
      <c r="AC19" s="276"/>
      <c r="AD19" s="276"/>
      <c r="AE19" s="276"/>
    </row>
    <row r="20" spans="1:37" x14ac:dyDescent="0.2">
      <c r="A20" s="230">
        <v>13</v>
      </c>
      <c r="B20" s="235" t="s">
        <v>401</v>
      </c>
      <c r="C20" s="272" t="s">
        <v>402</v>
      </c>
      <c r="D20" s="273" t="s">
        <v>403</v>
      </c>
      <c r="E20" s="263">
        <v>2800</v>
      </c>
      <c r="F20" s="273">
        <v>5921</v>
      </c>
      <c r="G20" s="265">
        <f t="shared" si="1"/>
        <v>16578800</v>
      </c>
      <c r="H20" s="266"/>
      <c r="I20" s="273"/>
      <c r="J20" s="267">
        <v>16559200</v>
      </c>
      <c r="K20" s="274"/>
      <c r="L20" s="276">
        <v>16559200</v>
      </c>
      <c r="M20" s="275"/>
      <c r="N20" s="277">
        <v>16559200</v>
      </c>
      <c r="O20" s="266"/>
      <c r="P20" s="273"/>
      <c r="Q20" s="267">
        <v>16559200</v>
      </c>
      <c r="R20" s="274"/>
      <c r="S20" s="276">
        <v>16559200</v>
      </c>
      <c r="T20" s="275"/>
      <c r="U20" s="277">
        <v>16559200</v>
      </c>
      <c r="V20" s="269">
        <f t="shared" si="0"/>
        <v>0</v>
      </c>
      <c r="W20" s="276"/>
      <c r="X20" s="276"/>
      <c r="Y20" s="269"/>
      <c r="Z20" s="276"/>
      <c r="AA20" s="276"/>
      <c r="AB20" s="276"/>
      <c r="AC20" s="276"/>
      <c r="AD20" s="276"/>
      <c r="AE20" s="276"/>
    </row>
    <row r="21" spans="1:37" x14ac:dyDescent="0.2">
      <c r="A21" s="230">
        <v>14</v>
      </c>
      <c r="B21" s="235" t="s">
        <v>404</v>
      </c>
      <c r="C21" s="272" t="s">
        <v>405</v>
      </c>
      <c r="D21" s="273" t="s">
        <v>383</v>
      </c>
      <c r="E21" s="263"/>
      <c r="F21" s="273"/>
      <c r="G21" s="265">
        <v>16578800</v>
      </c>
      <c r="H21" s="266"/>
      <c r="I21" s="273"/>
      <c r="J21" s="267">
        <v>16559200</v>
      </c>
      <c r="K21" s="274"/>
      <c r="L21" s="276">
        <v>16559200</v>
      </c>
      <c r="M21" s="275"/>
      <c r="N21" s="277">
        <v>16559200</v>
      </c>
      <c r="O21" s="266"/>
      <c r="P21" s="273"/>
      <c r="Q21" s="267">
        <v>16559200</v>
      </c>
      <c r="R21" s="274"/>
      <c r="S21" s="276">
        <v>16559200</v>
      </c>
      <c r="T21" s="275"/>
      <c r="U21" s="277">
        <v>16559200</v>
      </c>
      <c r="V21" s="269">
        <f t="shared" si="0"/>
        <v>16559200</v>
      </c>
      <c r="W21" s="278">
        <v>16559200</v>
      </c>
      <c r="X21" s="276"/>
      <c r="Y21" s="269"/>
      <c r="Z21" s="276"/>
      <c r="AA21" s="276"/>
      <c r="AB21" s="276"/>
      <c r="AC21" s="276"/>
      <c r="AD21" s="276"/>
      <c r="AE21" s="276"/>
    </row>
    <row r="22" spans="1:37" ht="25.5" x14ac:dyDescent="0.2">
      <c r="A22" s="230">
        <v>15</v>
      </c>
      <c r="B22" s="235" t="s">
        <v>406</v>
      </c>
      <c r="C22" s="272" t="s">
        <v>407</v>
      </c>
      <c r="D22" s="262" t="s">
        <v>408</v>
      </c>
      <c r="E22" s="263"/>
      <c r="F22" s="273"/>
      <c r="G22" s="265">
        <f t="shared" si="1"/>
        <v>0</v>
      </c>
      <c r="H22" s="266"/>
      <c r="I22" s="273"/>
      <c r="J22" s="267">
        <v>257550</v>
      </c>
      <c r="K22" s="274"/>
      <c r="L22" s="276">
        <v>257550</v>
      </c>
      <c r="M22" s="275"/>
      <c r="N22" s="277">
        <v>257550</v>
      </c>
      <c r="O22" s="266"/>
      <c r="P22" s="273"/>
      <c r="Q22" s="267">
        <v>257550</v>
      </c>
      <c r="R22" s="274"/>
      <c r="S22" s="276">
        <v>257550</v>
      </c>
      <c r="T22" s="275"/>
      <c r="U22" s="277">
        <v>257550</v>
      </c>
      <c r="V22" s="269">
        <f t="shared" si="0"/>
        <v>257550</v>
      </c>
      <c r="W22" s="276"/>
      <c r="X22" s="276"/>
      <c r="Y22" s="269">
        <f t="shared" si="2"/>
        <v>257550</v>
      </c>
      <c r="Z22" s="276"/>
      <c r="AA22" s="276"/>
      <c r="AB22" s="276"/>
      <c r="AC22" s="276"/>
      <c r="AD22" s="276"/>
      <c r="AE22" s="276"/>
    </row>
    <row r="23" spans="1:37" ht="13.5" thickBot="1" x14ac:dyDescent="0.25">
      <c r="A23" s="230">
        <v>16</v>
      </c>
      <c r="B23" s="235" t="s">
        <v>409</v>
      </c>
      <c r="C23" s="272" t="s">
        <v>410</v>
      </c>
      <c r="D23" s="273" t="s">
        <v>383</v>
      </c>
      <c r="E23" s="263">
        <v>2550</v>
      </c>
      <c r="F23" s="273">
        <v>98</v>
      </c>
      <c r="G23" s="265">
        <f>E23*F23</f>
        <v>249900</v>
      </c>
      <c r="H23" s="266">
        <v>2550</v>
      </c>
      <c r="I23" s="273"/>
      <c r="J23" s="267">
        <v>257550</v>
      </c>
      <c r="K23" s="274">
        <v>2550</v>
      </c>
      <c r="L23" s="276">
        <v>257550</v>
      </c>
      <c r="M23" s="275">
        <v>2550</v>
      </c>
      <c r="N23" s="271">
        <v>257550</v>
      </c>
      <c r="O23" s="266">
        <v>2550</v>
      </c>
      <c r="P23" s="273"/>
      <c r="Q23" s="267">
        <v>257550</v>
      </c>
      <c r="R23" s="274">
        <v>2550</v>
      </c>
      <c r="S23" s="276">
        <v>257550</v>
      </c>
      <c r="T23" s="275">
        <v>2550</v>
      </c>
      <c r="U23" s="271">
        <v>257550</v>
      </c>
      <c r="V23" s="269">
        <f t="shared" si="0"/>
        <v>257550</v>
      </c>
      <c r="W23" s="276"/>
      <c r="X23" s="276"/>
      <c r="Y23" s="269">
        <f t="shared" si="2"/>
        <v>257550</v>
      </c>
      <c r="Z23" s="276"/>
      <c r="AA23" s="276"/>
      <c r="AB23" s="276"/>
      <c r="AC23" s="276"/>
      <c r="AD23" s="276"/>
      <c r="AE23" s="276"/>
    </row>
    <row r="24" spans="1:37" ht="13.5" thickBot="1" x14ac:dyDescent="0.25">
      <c r="A24" s="230">
        <v>17</v>
      </c>
      <c r="B24" s="279" t="s">
        <v>411</v>
      </c>
      <c r="C24" s="280" t="s">
        <v>412</v>
      </c>
      <c r="D24" s="281" t="s">
        <v>413</v>
      </c>
      <c r="E24" s="282"/>
      <c r="F24" s="281"/>
      <c r="G24" s="283">
        <f>G11+G13+G14+G15+G17+G19+G21+G23</f>
        <v>201065326</v>
      </c>
      <c r="H24" s="283">
        <f t="shared" ref="H24:AE24" si="3">H11+H13+H14+H15+H17+H19+H21+H23</f>
        <v>2550</v>
      </c>
      <c r="I24" s="283">
        <f t="shared" si="3"/>
        <v>0</v>
      </c>
      <c r="J24" s="283">
        <f t="shared" si="3"/>
        <v>209327212</v>
      </c>
      <c r="K24" s="283">
        <f t="shared" si="3"/>
        <v>2550</v>
      </c>
      <c r="L24" s="283">
        <f t="shared" si="3"/>
        <v>224085082</v>
      </c>
      <c r="M24" s="283">
        <f t="shared" si="3"/>
        <v>2550</v>
      </c>
      <c r="N24" s="283">
        <f t="shared" si="3"/>
        <v>224085082</v>
      </c>
      <c r="O24" s="283">
        <f t="shared" ref="O24:U24" si="4">O11+O13+O14+O15+O17+O19+O21+O23</f>
        <v>2550</v>
      </c>
      <c r="P24" s="283">
        <f t="shared" si="4"/>
        <v>0</v>
      </c>
      <c r="Q24" s="283">
        <f t="shared" si="4"/>
        <v>212097212</v>
      </c>
      <c r="R24" s="283">
        <f t="shared" si="4"/>
        <v>2550</v>
      </c>
      <c r="S24" s="283">
        <f t="shared" si="4"/>
        <v>226855082</v>
      </c>
      <c r="T24" s="283">
        <f t="shared" si="4"/>
        <v>2550</v>
      </c>
      <c r="U24" s="283">
        <f t="shared" si="4"/>
        <v>226855082</v>
      </c>
      <c r="V24" s="283">
        <f t="shared" si="3"/>
        <v>226855082</v>
      </c>
      <c r="W24" s="283">
        <f t="shared" si="3"/>
        <v>16559200</v>
      </c>
      <c r="X24" s="283">
        <f t="shared" si="3"/>
        <v>154532477</v>
      </c>
      <c r="Y24" s="283">
        <f t="shared" si="3"/>
        <v>55763405</v>
      </c>
      <c r="Z24" s="283">
        <f>Z11+Z13+Z14+Z15+Z17+Z19+Z21+Z23</f>
        <v>0</v>
      </c>
      <c r="AA24" s="283">
        <f t="shared" si="3"/>
        <v>0</v>
      </c>
      <c r="AB24" s="283">
        <f t="shared" si="3"/>
        <v>0</v>
      </c>
      <c r="AC24" s="283">
        <f t="shared" si="3"/>
        <v>0</v>
      </c>
      <c r="AD24" s="283">
        <f t="shared" si="3"/>
        <v>0</v>
      </c>
      <c r="AE24" s="284">
        <f t="shared" si="3"/>
        <v>0</v>
      </c>
    </row>
    <row r="25" spans="1:37" x14ac:dyDescent="0.2">
      <c r="A25" s="230">
        <v>18</v>
      </c>
      <c r="B25" s="235"/>
      <c r="C25" s="285" t="s">
        <v>414</v>
      </c>
      <c r="D25" s="273"/>
      <c r="E25" s="263"/>
      <c r="F25" s="273"/>
      <c r="G25" s="265"/>
      <c r="H25" s="266"/>
      <c r="I25" s="273"/>
      <c r="J25" s="267"/>
      <c r="K25" s="266"/>
      <c r="L25" s="267"/>
      <c r="M25" s="286"/>
      <c r="N25" s="287"/>
      <c r="O25" s="266"/>
      <c r="P25" s="273"/>
      <c r="Q25" s="267"/>
      <c r="R25" s="266"/>
      <c r="S25" s="267"/>
      <c r="T25" s="286"/>
      <c r="U25" s="515"/>
      <c r="V25" s="269">
        <f t="shared" ref="V25:V38" si="5">SUM(W25:AE25)</f>
        <v>0</v>
      </c>
      <c r="W25" s="267"/>
      <c r="X25" s="267"/>
      <c r="Y25" s="267"/>
      <c r="Z25" s="267"/>
      <c r="AA25" s="267"/>
      <c r="AB25" s="267"/>
      <c r="AC25" s="267"/>
      <c r="AD25" s="267"/>
      <c r="AE25" s="267"/>
    </row>
    <row r="26" spans="1:37" x14ac:dyDescent="0.2">
      <c r="A26" s="230">
        <v>19</v>
      </c>
      <c r="B26" s="235" t="s">
        <v>415</v>
      </c>
      <c r="C26" s="272" t="s">
        <v>416</v>
      </c>
      <c r="D26" s="273" t="s">
        <v>78</v>
      </c>
      <c r="E26" s="263">
        <v>130000</v>
      </c>
      <c r="F26" s="288">
        <v>234.7</v>
      </c>
      <c r="G26" s="265">
        <f>E26*F26</f>
        <v>30511000</v>
      </c>
      <c r="H26" s="266">
        <v>137000</v>
      </c>
      <c r="I26" s="288">
        <v>229</v>
      </c>
      <c r="J26" s="267">
        <v>31373000</v>
      </c>
      <c r="K26" s="268">
        <v>172374</v>
      </c>
      <c r="L26" s="269">
        <f>I26*K26</f>
        <v>39473646</v>
      </c>
      <c r="M26" s="270">
        <v>172374</v>
      </c>
      <c r="N26" s="271">
        <f>I26*M26</f>
        <v>39473646</v>
      </c>
      <c r="O26" s="266">
        <v>137000</v>
      </c>
      <c r="P26" s="498">
        <v>232</v>
      </c>
      <c r="Q26" s="267">
        <v>31373000</v>
      </c>
      <c r="R26" s="268">
        <v>172374</v>
      </c>
      <c r="S26" s="499">
        <f>P26*R26</f>
        <v>39990768</v>
      </c>
      <c r="T26" s="270">
        <v>172374</v>
      </c>
      <c r="U26" s="516">
        <f>P26*T26</f>
        <v>39990768</v>
      </c>
      <c r="V26" s="499">
        <f t="shared" si="5"/>
        <v>39990768</v>
      </c>
      <c r="W26" s="269"/>
      <c r="X26" s="269"/>
      <c r="Y26" s="269"/>
      <c r="Z26" s="269"/>
      <c r="AA26" s="503">
        <v>26200848</v>
      </c>
      <c r="AB26" s="503">
        <f>$M$26*AG26</f>
        <v>10687188</v>
      </c>
      <c r="AC26" s="503">
        <f>$M$26*AH26</f>
        <v>3102732</v>
      </c>
      <c r="AD26" s="269"/>
      <c r="AE26" s="269"/>
      <c r="AF26" s="518">
        <v>152</v>
      </c>
      <c r="AG26" s="156">
        <v>62</v>
      </c>
      <c r="AH26" s="156">
        <v>18</v>
      </c>
      <c r="AI26" s="156"/>
      <c r="AJ26" s="156"/>
      <c r="AK26" s="156">
        <f>SUM(AF26:AJ26)</f>
        <v>232</v>
      </c>
    </row>
    <row r="27" spans="1:37" x14ac:dyDescent="0.2">
      <c r="A27" s="230">
        <v>20</v>
      </c>
      <c r="B27" s="235" t="s">
        <v>417</v>
      </c>
      <c r="C27" s="272" t="s">
        <v>418</v>
      </c>
      <c r="D27" s="273" t="s">
        <v>383</v>
      </c>
      <c r="E27" s="263"/>
      <c r="F27" s="273"/>
      <c r="G27" s="265">
        <f t="shared" ref="G27:G38" si="6">E27*F27</f>
        <v>0</v>
      </c>
      <c r="H27" s="266"/>
      <c r="I27" s="273"/>
      <c r="J27" s="267">
        <v>2210000</v>
      </c>
      <c r="K27" s="266"/>
      <c r="L27" s="267">
        <v>2210000</v>
      </c>
      <c r="M27" s="286"/>
      <c r="N27" s="287">
        <v>2210000</v>
      </c>
      <c r="O27" s="266"/>
      <c r="P27" s="273"/>
      <c r="Q27" s="497"/>
      <c r="R27" s="266"/>
      <c r="S27" s="497"/>
      <c r="T27" s="286"/>
      <c r="U27" s="515"/>
      <c r="V27" s="269">
        <f t="shared" si="5"/>
        <v>0</v>
      </c>
      <c r="W27" s="267"/>
      <c r="X27" s="267"/>
      <c r="Y27" s="267"/>
      <c r="Z27" s="267"/>
      <c r="AA27" s="513"/>
      <c r="AB27" s="513"/>
      <c r="AC27" s="513"/>
      <c r="AD27" s="267"/>
      <c r="AE27" s="267"/>
      <c r="AF27" s="156"/>
      <c r="AG27" s="156"/>
      <c r="AH27" s="156"/>
      <c r="AI27" s="156"/>
      <c r="AJ27" s="156"/>
      <c r="AK27" s="156"/>
    </row>
    <row r="28" spans="1:37" x14ac:dyDescent="0.2">
      <c r="A28" s="230">
        <v>21</v>
      </c>
      <c r="B28" s="235"/>
      <c r="C28" s="285" t="s">
        <v>419</v>
      </c>
      <c r="D28" s="273"/>
      <c r="E28" s="263"/>
      <c r="F28" s="273"/>
      <c r="G28" s="265">
        <f t="shared" si="6"/>
        <v>0</v>
      </c>
      <c r="H28" s="266"/>
      <c r="I28" s="273"/>
      <c r="J28" s="267"/>
      <c r="K28" s="266"/>
      <c r="L28" s="267"/>
      <c r="M28" s="286"/>
      <c r="N28" s="287"/>
      <c r="O28" s="266"/>
      <c r="P28" s="273"/>
      <c r="Q28" s="267"/>
      <c r="R28" s="266"/>
      <c r="S28" s="267"/>
      <c r="T28" s="286"/>
      <c r="U28" s="515"/>
      <c r="V28" s="269">
        <f t="shared" si="5"/>
        <v>0</v>
      </c>
      <c r="W28" s="267"/>
      <c r="X28" s="267"/>
      <c r="Y28" s="267"/>
      <c r="Z28" s="267"/>
      <c r="AA28" s="513"/>
      <c r="AB28" s="513"/>
      <c r="AC28" s="513"/>
      <c r="AD28" s="267"/>
      <c r="AE28" s="267"/>
      <c r="AK28" s="24">
        <f t="shared" ref="AK28:AK38" si="7">SUM(AF28:AJ28)</f>
        <v>0</v>
      </c>
    </row>
    <row r="29" spans="1:37" x14ac:dyDescent="0.2">
      <c r="A29" s="230">
        <v>22</v>
      </c>
      <c r="B29" s="235"/>
      <c r="C29" s="285" t="s">
        <v>420</v>
      </c>
      <c r="D29" s="273"/>
      <c r="E29" s="263"/>
      <c r="F29" s="273"/>
      <c r="G29" s="265">
        <f t="shared" si="6"/>
        <v>0</v>
      </c>
      <c r="H29" s="266"/>
      <c r="I29" s="273"/>
      <c r="J29" s="267"/>
      <c r="K29" s="266"/>
      <c r="L29" s="267"/>
      <c r="M29" s="286"/>
      <c r="N29" s="287"/>
      <c r="O29" s="266"/>
      <c r="P29" s="273"/>
      <c r="Q29" s="267"/>
      <c r="R29" s="266"/>
      <c r="S29" s="267"/>
      <c r="T29" s="286"/>
      <c r="U29" s="515"/>
      <c r="V29" s="269">
        <f t="shared" si="5"/>
        <v>0</v>
      </c>
      <c r="W29" s="267"/>
      <c r="X29" s="267"/>
      <c r="Y29" s="267"/>
      <c r="Z29" s="267"/>
      <c r="AA29" s="513"/>
      <c r="AB29" s="513"/>
      <c r="AC29" s="513"/>
      <c r="AD29" s="267"/>
      <c r="AE29" s="267"/>
      <c r="AK29" s="24">
        <f t="shared" si="7"/>
        <v>0</v>
      </c>
    </row>
    <row r="30" spans="1:37" x14ac:dyDescent="0.2">
      <c r="A30" s="230">
        <v>23</v>
      </c>
      <c r="B30" s="235" t="s">
        <v>421</v>
      </c>
      <c r="C30" s="272" t="s">
        <v>422</v>
      </c>
      <c r="D30" s="273" t="s">
        <v>78</v>
      </c>
      <c r="E30" s="263">
        <v>5262900</v>
      </c>
      <c r="F30" s="288">
        <v>21.7</v>
      </c>
      <c r="G30" s="265">
        <f t="shared" si="6"/>
        <v>114204930</v>
      </c>
      <c r="H30" s="266">
        <v>5980790</v>
      </c>
      <c r="I30" s="288">
        <v>21.5</v>
      </c>
      <c r="J30" s="267">
        <v>128586985</v>
      </c>
      <c r="K30" s="266">
        <v>5980790</v>
      </c>
      <c r="L30" s="269">
        <f>I30*K30</f>
        <v>128586985</v>
      </c>
      <c r="M30" s="286">
        <v>8372000</v>
      </c>
      <c r="N30" s="271">
        <f>I30*M30</f>
        <v>179998000</v>
      </c>
      <c r="O30" s="266">
        <v>5980790</v>
      </c>
      <c r="P30" s="498">
        <v>21.7</v>
      </c>
      <c r="Q30" s="267">
        <v>128586985</v>
      </c>
      <c r="R30" s="266">
        <v>5980790</v>
      </c>
      <c r="S30" s="499">
        <f>P30*R30</f>
        <v>129783143</v>
      </c>
      <c r="T30" s="286">
        <v>8372000</v>
      </c>
      <c r="U30" s="516">
        <f>P30*T30</f>
        <v>181672400</v>
      </c>
      <c r="V30" s="499">
        <f t="shared" si="5"/>
        <v>181672400</v>
      </c>
      <c r="W30" s="267"/>
      <c r="X30" s="267"/>
      <c r="Y30" s="267"/>
      <c r="Z30" s="267"/>
      <c r="AA30" s="503">
        <v>96278000</v>
      </c>
      <c r="AB30" s="503">
        <f>$M$30*AG30</f>
        <v>68650400</v>
      </c>
      <c r="AC30" s="503">
        <f>$M$30*AH30</f>
        <v>16744000</v>
      </c>
      <c r="AD30" s="267"/>
      <c r="AE30" s="267"/>
      <c r="AF30" s="518">
        <v>11.5</v>
      </c>
      <c r="AG30" s="24">
        <v>8.1999999999999993</v>
      </c>
      <c r="AH30" s="24">
        <v>2</v>
      </c>
      <c r="AK30" s="24">
        <f t="shared" si="7"/>
        <v>21.7</v>
      </c>
    </row>
    <row r="31" spans="1:37" ht="25.5" x14ac:dyDescent="0.2">
      <c r="A31" s="230">
        <v>24</v>
      </c>
      <c r="B31" s="235"/>
      <c r="C31" s="289" t="s">
        <v>423</v>
      </c>
      <c r="D31" s="273"/>
      <c r="E31" s="263"/>
      <c r="F31" s="273"/>
      <c r="G31" s="265">
        <f t="shared" si="6"/>
        <v>0</v>
      </c>
      <c r="H31" s="266"/>
      <c r="I31" s="273"/>
      <c r="J31" s="267"/>
      <c r="K31" s="266"/>
      <c r="L31" s="267"/>
      <c r="M31" s="286"/>
      <c r="N31" s="287"/>
      <c r="O31" s="266"/>
      <c r="P31" s="273"/>
      <c r="Q31" s="267"/>
      <c r="R31" s="266"/>
      <c r="S31" s="267"/>
      <c r="T31" s="286"/>
      <c r="U31" s="515"/>
      <c r="V31" s="269">
        <f t="shared" si="5"/>
        <v>0</v>
      </c>
      <c r="W31" s="267"/>
      <c r="X31" s="267"/>
      <c r="Y31" s="267"/>
      <c r="Z31" s="267"/>
      <c r="AA31" s="513"/>
      <c r="AB31" s="513"/>
      <c r="AC31" s="513"/>
      <c r="AD31" s="267"/>
      <c r="AE31" s="267"/>
      <c r="AK31" s="24">
        <f t="shared" si="7"/>
        <v>0</v>
      </c>
    </row>
    <row r="32" spans="1:37" x14ac:dyDescent="0.2">
      <c r="A32" s="230">
        <v>25</v>
      </c>
      <c r="B32" s="235"/>
      <c r="C32" s="285" t="s">
        <v>420</v>
      </c>
      <c r="D32" s="273"/>
      <c r="E32" s="263"/>
      <c r="F32" s="273"/>
      <c r="G32" s="265">
        <f t="shared" si="6"/>
        <v>0</v>
      </c>
      <c r="H32" s="266"/>
      <c r="I32" s="273"/>
      <c r="J32" s="267"/>
      <c r="K32" s="266"/>
      <c r="L32" s="267"/>
      <c r="M32" s="286"/>
      <c r="N32" s="287"/>
      <c r="O32" s="266"/>
      <c r="P32" s="273"/>
      <c r="Q32" s="267"/>
      <c r="R32" s="266"/>
      <c r="S32" s="267"/>
      <c r="T32" s="286"/>
      <c r="U32" s="515"/>
      <c r="V32" s="269">
        <f t="shared" si="5"/>
        <v>0</v>
      </c>
      <c r="W32" s="267"/>
      <c r="X32" s="267"/>
      <c r="Y32" s="267"/>
      <c r="Z32" s="267"/>
      <c r="AA32" s="513"/>
      <c r="AB32" s="513"/>
      <c r="AC32" s="513"/>
      <c r="AD32" s="267"/>
      <c r="AE32" s="267"/>
      <c r="AK32" s="24">
        <f t="shared" si="7"/>
        <v>0</v>
      </c>
    </row>
    <row r="33" spans="1:40" x14ac:dyDescent="0.2">
      <c r="A33" s="230">
        <v>26</v>
      </c>
      <c r="B33" s="235"/>
      <c r="C33" s="285" t="s">
        <v>424</v>
      </c>
      <c r="D33" s="273"/>
      <c r="E33" s="263"/>
      <c r="F33" s="273"/>
      <c r="G33" s="265">
        <f t="shared" si="6"/>
        <v>0</v>
      </c>
      <c r="H33" s="266"/>
      <c r="I33" s="273"/>
      <c r="J33" s="267"/>
      <c r="K33" s="266"/>
      <c r="L33" s="267"/>
      <c r="M33" s="286"/>
      <c r="N33" s="287"/>
      <c r="O33" s="266"/>
      <c r="P33" s="273"/>
      <c r="Q33" s="267"/>
      <c r="R33" s="266"/>
      <c r="S33" s="267"/>
      <c r="T33" s="286"/>
      <c r="U33" s="515"/>
      <c r="V33" s="269">
        <f t="shared" si="5"/>
        <v>0</v>
      </c>
      <c r="W33" s="267"/>
      <c r="X33" s="267"/>
      <c r="Y33" s="267"/>
      <c r="Z33" s="267"/>
      <c r="AA33" s="513"/>
      <c r="AB33" s="513"/>
      <c r="AC33" s="513"/>
      <c r="AD33" s="267"/>
      <c r="AE33" s="267"/>
      <c r="AK33" s="24">
        <f t="shared" si="7"/>
        <v>0</v>
      </c>
      <c r="AL33" s="24" t="s">
        <v>88</v>
      </c>
      <c r="AM33" s="24" t="s">
        <v>374</v>
      </c>
    </row>
    <row r="34" spans="1:40" x14ac:dyDescent="0.2">
      <c r="A34" s="230">
        <v>27</v>
      </c>
      <c r="B34" s="235" t="s">
        <v>425</v>
      </c>
      <c r="C34" s="272" t="s">
        <v>426</v>
      </c>
      <c r="D34" s="273" t="s">
        <v>78</v>
      </c>
      <c r="E34" s="263">
        <v>467690</v>
      </c>
      <c r="F34" s="288">
        <v>3.2</v>
      </c>
      <c r="G34" s="265">
        <f t="shared" si="6"/>
        <v>1496608</v>
      </c>
      <c r="H34" s="266">
        <v>514000</v>
      </c>
      <c r="I34" s="288">
        <v>3.8</v>
      </c>
      <c r="J34" s="267">
        <v>1953200</v>
      </c>
      <c r="K34" s="266">
        <v>514000</v>
      </c>
      <c r="L34" s="269">
        <f>I34*K34</f>
        <v>1953200</v>
      </c>
      <c r="M34" s="286">
        <v>717000</v>
      </c>
      <c r="N34" s="271">
        <f>I34*M34</f>
        <v>2724600</v>
      </c>
      <c r="O34" s="266">
        <v>514000</v>
      </c>
      <c r="P34" s="498">
        <v>4.9000000000000004</v>
      </c>
      <c r="Q34" s="267">
        <v>1953200</v>
      </c>
      <c r="R34" s="266">
        <v>514000</v>
      </c>
      <c r="S34" s="269">
        <f>P34*R34</f>
        <v>2518600</v>
      </c>
      <c r="T34" s="286">
        <v>717000</v>
      </c>
      <c r="U34" s="516">
        <f>P34*T34</f>
        <v>3513300.0000000005</v>
      </c>
      <c r="V34" s="499">
        <f t="shared" si="5"/>
        <v>3513300</v>
      </c>
      <c r="W34" s="267"/>
      <c r="X34" s="267"/>
      <c r="Y34" s="267"/>
      <c r="Z34" s="267"/>
      <c r="AA34" s="503">
        <f>$M$34*AF34</f>
        <v>1362300</v>
      </c>
      <c r="AB34" s="503">
        <f>$M$34*AG34</f>
        <v>1218900</v>
      </c>
      <c r="AC34" s="514">
        <f>$M$34*AH34</f>
        <v>932100</v>
      </c>
      <c r="AD34" s="267"/>
      <c r="AE34" s="267"/>
      <c r="AF34" s="518">
        <v>1.9</v>
      </c>
      <c r="AG34" s="489">
        <v>1.7</v>
      </c>
      <c r="AH34" s="489">
        <v>1.3</v>
      </c>
      <c r="AK34" s="24">
        <f t="shared" si="7"/>
        <v>4.8999999999999995</v>
      </c>
      <c r="AL34" s="24">
        <v>-215100</v>
      </c>
      <c r="AM34" s="24">
        <v>215100</v>
      </c>
      <c r="AN34" s="24" t="s">
        <v>590</v>
      </c>
    </row>
    <row r="35" spans="1:40" x14ac:dyDescent="0.2">
      <c r="A35" s="230">
        <v>28</v>
      </c>
      <c r="B35" s="235" t="s">
        <v>427</v>
      </c>
      <c r="C35" s="272" t="s">
        <v>428</v>
      </c>
      <c r="D35" s="273" t="s">
        <v>78</v>
      </c>
      <c r="E35" s="263">
        <v>1743970</v>
      </c>
      <c r="F35" s="288">
        <v>1</v>
      </c>
      <c r="G35" s="265">
        <f t="shared" si="6"/>
        <v>1743970</v>
      </c>
      <c r="H35" s="266">
        <v>1918000</v>
      </c>
      <c r="I35" s="288">
        <v>0</v>
      </c>
      <c r="J35" s="267">
        <v>0</v>
      </c>
      <c r="K35" s="266">
        <v>1918000</v>
      </c>
      <c r="L35" s="267">
        <v>0</v>
      </c>
      <c r="M35" s="286">
        <v>1918000</v>
      </c>
      <c r="N35" s="287">
        <v>0</v>
      </c>
      <c r="O35" s="266">
        <v>1918000</v>
      </c>
      <c r="P35" s="288">
        <v>0</v>
      </c>
      <c r="Q35" s="267">
        <v>0</v>
      </c>
      <c r="R35" s="266">
        <v>1918000</v>
      </c>
      <c r="S35" s="267">
        <v>0</v>
      </c>
      <c r="T35" s="286">
        <v>1918000</v>
      </c>
      <c r="U35" s="515">
        <v>0</v>
      </c>
      <c r="V35" s="269">
        <f t="shared" si="5"/>
        <v>0</v>
      </c>
      <c r="W35" s="267"/>
      <c r="X35" s="267"/>
      <c r="Y35" s="267"/>
      <c r="Z35" s="267"/>
      <c r="AA35" s="513"/>
      <c r="AB35" s="513"/>
      <c r="AC35" s="513"/>
      <c r="AD35" s="267"/>
      <c r="AE35" s="267"/>
      <c r="AK35" s="24">
        <f t="shared" si="7"/>
        <v>0</v>
      </c>
    </row>
    <row r="36" spans="1:40" x14ac:dyDescent="0.2">
      <c r="A36" s="230">
        <v>29</v>
      </c>
      <c r="B36" s="235"/>
      <c r="C36" s="285" t="s">
        <v>429</v>
      </c>
      <c r="D36" s="273"/>
      <c r="E36" s="263"/>
      <c r="F36" s="273"/>
      <c r="G36" s="265">
        <f t="shared" si="6"/>
        <v>0</v>
      </c>
      <c r="H36" s="266"/>
      <c r="I36" s="273"/>
      <c r="J36" s="267"/>
      <c r="K36" s="266"/>
      <c r="L36" s="267"/>
      <c r="M36" s="286"/>
      <c r="N36" s="287"/>
      <c r="O36" s="266"/>
      <c r="P36" s="273"/>
      <c r="Q36" s="267"/>
      <c r="R36" s="266"/>
      <c r="S36" s="267"/>
      <c r="T36" s="286"/>
      <c r="U36" s="515"/>
      <c r="V36" s="269">
        <f t="shared" si="5"/>
        <v>0</v>
      </c>
      <c r="W36" s="267"/>
      <c r="X36" s="267"/>
      <c r="Y36" s="267"/>
      <c r="Z36" s="267"/>
      <c r="AA36" s="267"/>
      <c r="AB36" s="267"/>
      <c r="AC36" s="267"/>
      <c r="AD36" s="267"/>
      <c r="AE36" s="267"/>
      <c r="AK36" s="24">
        <f t="shared" si="7"/>
        <v>0</v>
      </c>
    </row>
    <row r="37" spans="1:40" x14ac:dyDescent="0.2">
      <c r="A37" s="230">
        <v>30</v>
      </c>
      <c r="B37" s="235"/>
      <c r="C37" s="285" t="s">
        <v>420</v>
      </c>
      <c r="D37" s="273"/>
      <c r="E37" s="263"/>
      <c r="F37" s="273"/>
      <c r="G37" s="265">
        <f t="shared" si="6"/>
        <v>0</v>
      </c>
      <c r="H37" s="266"/>
      <c r="I37" s="273"/>
      <c r="J37" s="267"/>
      <c r="K37" s="266"/>
      <c r="L37" s="267"/>
      <c r="M37" s="286"/>
      <c r="N37" s="287"/>
      <c r="O37" s="266"/>
      <c r="P37" s="273"/>
      <c r="Q37" s="267"/>
      <c r="R37" s="266"/>
      <c r="S37" s="267"/>
      <c r="T37" s="286"/>
      <c r="U37" s="515"/>
      <c r="V37" s="269">
        <f t="shared" si="5"/>
        <v>0</v>
      </c>
      <c r="W37" s="267"/>
      <c r="X37" s="267"/>
      <c r="Y37" s="267"/>
      <c r="Z37" s="267"/>
      <c r="AA37" s="267"/>
      <c r="AB37" s="267"/>
      <c r="AC37" s="267"/>
      <c r="AD37" s="267"/>
      <c r="AE37" s="267"/>
      <c r="AK37" s="24">
        <f t="shared" si="7"/>
        <v>0</v>
      </c>
    </row>
    <row r="38" spans="1:40" ht="13.5" thickBot="1" x14ac:dyDescent="0.25">
      <c r="A38" s="230">
        <v>31</v>
      </c>
      <c r="B38" s="235" t="s">
        <v>430</v>
      </c>
      <c r="C38" s="272" t="s">
        <v>431</v>
      </c>
      <c r="D38" s="273" t="s">
        <v>78</v>
      </c>
      <c r="E38" s="263">
        <v>3878000</v>
      </c>
      <c r="F38" s="273">
        <v>14</v>
      </c>
      <c r="G38" s="265">
        <f t="shared" si="6"/>
        <v>54292000</v>
      </c>
      <c r="H38" s="266">
        <v>4421000</v>
      </c>
      <c r="I38" s="273">
        <v>14</v>
      </c>
      <c r="J38" s="267">
        <v>61894000</v>
      </c>
      <c r="K38" s="274">
        <v>5268000</v>
      </c>
      <c r="L38" s="269">
        <f>I38*K38</f>
        <v>73752000</v>
      </c>
      <c r="M38" s="275">
        <v>5268000</v>
      </c>
      <c r="N38" s="271">
        <f>I38*M38</f>
        <v>73752000</v>
      </c>
      <c r="O38" s="266">
        <v>4421000</v>
      </c>
      <c r="P38" s="273">
        <v>14</v>
      </c>
      <c r="Q38" s="267">
        <v>61894000</v>
      </c>
      <c r="R38" s="274">
        <v>5268000</v>
      </c>
      <c r="S38" s="269">
        <f>P38*R38</f>
        <v>73752000</v>
      </c>
      <c r="T38" s="275">
        <v>5268000</v>
      </c>
      <c r="U38" s="516">
        <f>P38*T38</f>
        <v>73752000</v>
      </c>
      <c r="V38" s="269">
        <f t="shared" si="5"/>
        <v>73752000</v>
      </c>
      <c r="W38" s="276"/>
      <c r="X38" s="276"/>
      <c r="Y38" s="276"/>
      <c r="Z38" s="276"/>
      <c r="AA38" s="269">
        <f>$M$38*AF38</f>
        <v>47412000</v>
      </c>
      <c r="AB38" s="269">
        <f>$M$38*AG38</f>
        <v>21072000</v>
      </c>
      <c r="AC38" s="269">
        <f>$M$38*AH38</f>
        <v>5268000</v>
      </c>
      <c r="AD38" s="276"/>
      <c r="AE38" s="276"/>
      <c r="AF38" s="24">
        <v>9</v>
      </c>
      <c r="AG38" s="24">
        <v>4</v>
      </c>
      <c r="AH38" s="24">
        <v>1</v>
      </c>
      <c r="AK38" s="24">
        <f t="shared" si="7"/>
        <v>14</v>
      </c>
    </row>
    <row r="39" spans="1:40" ht="13.5" thickBot="1" x14ac:dyDescent="0.25">
      <c r="A39" s="230">
        <v>32</v>
      </c>
      <c r="B39" s="279" t="s">
        <v>432</v>
      </c>
      <c r="C39" s="280" t="s">
        <v>433</v>
      </c>
      <c r="D39" s="281" t="s">
        <v>383</v>
      </c>
      <c r="E39" s="282"/>
      <c r="F39" s="281"/>
      <c r="G39" s="283">
        <f>SUM(G26:G38)</f>
        <v>202248508</v>
      </c>
      <c r="H39" s="290"/>
      <c r="I39" s="281"/>
      <c r="J39" s="284">
        <f>SUM(J26:J38)</f>
        <v>226017185</v>
      </c>
      <c r="K39" s="290"/>
      <c r="L39" s="284">
        <f>SUM(L26:L38)</f>
        <v>245975831</v>
      </c>
      <c r="M39" s="284">
        <f>SUM(M26:M38)</f>
        <v>16447374</v>
      </c>
      <c r="N39" s="284">
        <f>SUM(N26:N38)</f>
        <v>298158246</v>
      </c>
      <c r="O39" s="290"/>
      <c r="P39" s="281"/>
      <c r="Q39" s="284">
        <f>SUM(Q26:Q38)</f>
        <v>223807185</v>
      </c>
      <c r="R39" s="290"/>
      <c r="S39" s="284">
        <f>SUM(S26:S38)</f>
        <v>246044511</v>
      </c>
      <c r="T39" s="284">
        <f>SUM(T26:T38)</f>
        <v>16447374</v>
      </c>
      <c r="U39" s="284">
        <f>SUM(U26:U38)</f>
        <v>298928468</v>
      </c>
      <c r="V39" s="284">
        <f>SUM(V26:V38)</f>
        <v>298928468</v>
      </c>
      <c r="W39" s="284">
        <f t="shared" ref="W39:AE39" si="8">SUM(W26:W38)</f>
        <v>0</v>
      </c>
      <c r="X39" s="284">
        <f t="shared" si="8"/>
        <v>0</v>
      </c>
      <c r="Y39" s="284">
        <f t="shared" si="8"/>
        <v>0</v>
      </c>
      <c r="Z39" s="284">
        <f>SUM(Z26:Z38)</f>
        <v>0</v>
      </c>
      <c r="AA39" s="284">
        <f t="shared" si="8"/>
        <v>171253148</v>
      </c>
      <c r="AB39" s="284">
        <f t="shared" si="8"/>
        <v>101628488</v>
      </c>
      <c r="AC39" s="284">
        <f t="shared" si="8"/>
        <v>26046832</v>
      </c>
      <c r="AD39" s="284">
        <f t="shared" si="8"/>
        <v>0</v>
      </c>
      <c r="AE39" s="284">
        <f t="shared" si="8"/>
        <v>0</v>
      </c>
    </row>
    <row r="40" spans="1:40" x14ac:dyDescent="0.2">
      <c r="A40" s="230">
        <v>33</v>
      </c>
      <c r="B40" s="235" t="s">
        <v>434</v>
      </c>
      <c r="C40" s="272" t="s">
        <v>435</v>
      </c>
      <c r="D40" s="273" t="s">
        <v>383</v>
      </c>
      <c r="E40" s="263"/>
      <c r="F40" s="273"/>
      <c r="G40" s="265">
        <v>0</v>
      </c>
      <c r="H40" s="266"/>
      <c r="I40" s="273"/>
      <c r="J40" s="267">
        <v>0</v>
      </c>
      <c r="K40" s="266"/>
      <c r="L40" s="267">
        <v>0</v>
      </c>
      <c r="M40" s="286"/>
      <c r="N40" s="287">
        <v>0</v>
      </c>
      <c r="O40" s="266"/>
      <c r="P40" s="273"/>
      <c r="Q40" s="267">
        <v>0</v>
      </c>
      <c r="R40" s="266"/>
      <c r="S40" s="267">
        <v>0</v>
      </c>
      <c r="T40" s="286"/>
      <c r="U40" s="515">
        <v>0</v>
      </c>
      <c r="V40" s="269">
        <f t="shared" ref="V40:V52" si="9">SUM(W40:AE40)</f>
        <v>0</v>
      </c>
      <c r="W40" s="267"/>
      <c r="X40" s="267"/>
      <c r="Y40" s="267"/>
      <c r="Z40" s="267"/>
      <c r="AA40" s="267"/>
      <c r="AB40" s="267"/>
      <c r="AC40" s="267"/>
      <c r="AD40" s="267"/>
      <c r="AE40" s="267"/>
    </row>
    <row r="41" spans="1:40" x14ac:dyDescent="0.2">
      <c r="A41" s="230">
        <v>34</v>
      </c>
      <c r="B41" s="235"/>
      <c r="C41" s="285" t="s">
        <v>436</v>
      </c>
      <c r="D41" s="273"/>
      <c r="E41" s="263"/>
      <c r="F41" s="273"/>
      <c r="G41" s="265"/>
      <c r="H41" s="266"/>
      <c r="I41" s="273"/>
      <c r="J41" s="267"/>
      <c r="K41" s="266"/>
      <c r="L41" s="267"/>
      <c r="M41" s="286"/>
      <c r="N41" s="287"/>
      <c r="O41" s="266"/>
      <c r="P41" s="273"/>
      <c r="Q41" s="267"/>
      <c r="R41" s="266"/>
      <c r="S41" s="267"/>
      <c r="T41" s="286"/>
      <c r="U41" s="515"/>
      <c r="V41" s="269">
        <f t="shared" si="9"/>
        <v>0</v>
      </c>
      <c r="W41" s="267"/>
      <c r="X41" s="267"/>
      <c r="Y41" s="267"/>
      <c r="Z41" s="267"/>
      <c r="AA41" s="267"/>
      <c r="AB41" s="267"/>
      <c r="AC41" s="267"/>
      <c r="AD41" s="267"/>
      <c r="AE41" s="267"/>
    </row>
    <row r="42" spans="1:40" ht="25.5" x14ac:dyDescent="0.2">
      <c r="A42" s="230">
        <v>35</v>
      </c>
      <c r="B42" s="235" t="s">
        <v>437</v>
      </c>
      <c r="C42" s="272" t="s">
        <v>438</v>
      </c>
      <c r="D42" s="262" t="s">
        <v>439</v>
      </c>
      <c r="E42" s="263">
        <v>5128940</v>
      </c>
      <c r="F42" s="273">
        <v>1.3</v>
      </c>
      <c r="G42" s="265">
        <f>E42*F42</f>
        <v>6667622</v>
      </c>
      <c r="H42" s="266">
        <v>5928000</v>
      </c>
      <c r="I42" s="273">
        <v>1.3</v>
      </c>
      <c r="J42" s="267">
        <v>7706400</v>
      </c>
      <c r="K42" s="266">
        <v>6643100</v>
      </c>
      <c r="L42" s="269">
        <f>I42*K42</f>
        <v>8636030</v>
      </c>
      <c r="M42" s="286">
        <v>6643100</v>
      </c>
      <c r="N42" s="287">
        <v>8636030</v>
      </c>
      <c r="O42" s="266">
        <v>5928000</v>
      </c>
      <c r="P42" s="273">
        <v>1.3</v>
      </c>
      <c r="Q42" s="267">
        <v>7706400</v>
      </c>
      <c r="R42" s="266">
        <v>6643100</v>
      </c>
      <c r="S42" s="269">
        <f>P42*R42</f>
        <v>8636030</v>
      </c>
      <c r="T42" s="286">
        <v>6643100</v>
      </c>
      <c r="U42" s="515">
        <v>8636030</v>
      </c>
      <c r="V42" s="269">
        <f t="shared" si="9"/>
        <v>8636030</v>
      </c>
      <c r="W42" s="267"/>
      <c r="X42" s="267"/>
      <c r="Y42" s="267"/>
      <c r="Z42" s="267"/>
      <c r="AA42" s="513"/>
      <c r="AB42" s="513"/>
      <c r="AC42" s="513"/>
      <c r="AD42" s="513">
        <f>N42-AE42</f>
        <v>7455238</v>
      </c>
      <c r="AE42" s="267">
        <v>1180792</v>
      </c>
    </row>
    <row r="43" spans="1:40" x14ac:dyDescent="0.2">
      <c r="A43" s="230">
        <v>36</v>
      </c>
      <c r="B43" s="235" t="s">
        <v>440</v>
      </c>
      <c r="C43" s="272" t="s">
        <v>441</v>
      </c>
      <c r="D43" s="273" t="s">
        <v>78</v>
      </c>
      <c r="E43" s="263">
        <v>81190</v>
      </c>
      <c r="F43" s="273">
        <v>19</v>
      </c>
      <c r="G43" s="265">
        <f t="shared" ref="G43:G58" si="10">E43*F43</f>
        <v>1542610</v>
      </c>
      <c r="H43" s="266">
        <v>87570</v>
      </c>
      <c r="I43" s="273">
        <v>19</v>
      </c>
      <c r="J43" s="267">
        <v>1663830</v>
      </c>
      <c r="K43" s="266">
        <v>93345</v>
      </c>
      <c r="L43" s="269">
        <f>I43*K43</f>
        <v>1773555</v>
      </c>
      <c r="M43" s="286">
        <v>93345</v>
      </c>
      <c r="N43" s="271">
        <f>I43*M43</f>
        <v>1773555</v>
      </c>
      <c r="O43" s="266">
        <v>87570</v>
      </c>
      <c r="P43" s="500">
        <v>18</v>
      </c>
      <c r="Q43" s="267">
        <v>1663830</v>
      </c>
      <c r="R43" s="266">
        <v>93345</v>
      </c>
      <c r="S43" s="269">
        <f>P43*R43</f>
        <v>1680210</v>
      </c>
      <c r="T43" s="286">
        <v>93345</v>
      </c>
      <c r="U43" s="516">
        <f>P43*T43</f>
        <v>1680210</v>
      </c>
      <c r="V43" s="499">
        <f t="shared" si="9"/>
        <v>1680210</v>
      </c>
      <c r="W43" s="267"/>
      <c r="X43" s="267"/>
      <c r="Y43" s="267"/>
      <c r="Z43" s="267"/>
      <c r="AA43" s="513"/>
      <c r="AB43" s="513"/>
      <c r="AC43" s="513"/>
      <c r="AD43" s="503">
        <f>$M$43*AI43</f>
        <v>1586865</v>
      </c>
      <c r="AE43" s="269">
        <f>$M$43*AJ43</f>
        <v>93345</v>
      </c>
      <c r="AF43" s="156"/>
      <c r="AG43" s="156"/>
      <c r="AH43" s="156"/>
      <c r="AI43" s="518">
        <v>17</v>
      </c>
      <c r="AJ43" s="24">
        <v>1</v>
      </c>
    </row>
    <row r="44" spans="1:40" x14ac:dyDescent="0.2">
      <c r="A44" s="230">
        <v>37</v>
      </c>
      <c r="B44" s="235" t="s">
        <v>442</v>
      </c>
      <c r="C44" s="272" t="s">
        <v>443</v>
      </c>
      <c r="D44" s="273" t="s">
        <v>78</v>
      </c>
      <c r="E44" s="263">
        <v>25000</v>
      </c>
      <c r="F44" s="273">
        <v>2</v>
      </c>
      <c r="G44" s="265">
        <f t="shared" si="10"/>
        <v>50000</v>
      </c>
      <c r="H44" s="266">
        <v>25000</v>
      </c>
      <c r="I44" s="273">
        <v>3</v>
      </c>
      <c r="J44" s="267">
        <v>75000</v>
      </c>
      <c r="K44" s="266">
        <v>25000</v>
      </c>
      <c r="L44" s="269">
        <f t="shared" ref="L44:L51" si="11">I44*K44</f>
        <v>75000</v>
      </c>
      <c r="M44" s="286">
        <v>25000</v>
      </c>
      <c r="N44" s="271">
        <f>I44*M44</f>
        <v>75000</v>
      </c>
      <c r="O44" s="266">
        <v>25000</v>
      </c>
      <c r="P44" s="517">
        <v>2</v>
      </c>
      <c r="Q44" s="267">
        <v>75000</v>
      </c>
      <c r="R44" s="266">
        <v>25000</v>
      </c>
      <c r="S44" s="269">
        <f t="shared" ref="S44:S51" si="12">P44*R44</f>
        <v>50000</v>
      </c>
      <c r="T44" s="286">
        <v>25000</v>
      </c>
      <c r="U44" s="516">
        <f>P44*T44</f>
        <v>50000</v>
      </c>
      <c r="V44" s="503">
        <f t="shared" si="9"/>
        <v>50000</v>
      </c>
      <c r="W44" s="267"/>
      <c r="X44" s="267"/>
      <c r="Y44" s="267"/>
      <c r="Z44" s="267"/>
      <c r="AA44" s="513"/>
      <c r="AB44" s="513"/>
      <c r="AC44" s="513"/>
      <c r="AD44" s="503">
        <f>$M$44*AI44</f>
        <v>50000</v>
      </c>
      <c r="AE44" s="267"/>
      <c r="AF44" s="156"/>
      <c r="AG44" s="156"/>
      <c r="AH44" s="156"/>
      <c r="AI44" s="156">
        <v>2</v>
      </c>
    </row>
    <row r="45" spans="1:40" x14ac:dyDescent="0.2">
      <c r="A45" s="230">
        <v>38</v>
      </c>
      <c r="B45" s="235" t="s">
        <v>444</v>
      </c>
      <c r="C45" s="272" t="s">
        <v>445</v>
      </c>
      <c r="D45" s="273" t="s">
        <v>78</v>
      </c>
      <c r="E45" s="263">
        <v>602080</v>
      </c>
      <c r="F45" s="273">
        <v>2</v>
      </c>
      <c r="G45" s="265">
        <f t="shared" si="10"/>
        <v>1204160</v>
      </c>
      <c r="H45" s="266">
        <v>698160</v>
      </c>
      <c r="I45" s="273">
        <v>3</v>
      </c>
      <c r="J45" s="267">
        <v>2094480</v>
      </c>
      <c r="K45" s="266">
        <v>783310</v>
      </c>
      <c r="L45" s="269">
        <f t="shared" si="11"/>
        <v>2349930</v>
      </c>
      <c r="M45" s="286">
        <v>783310</v>
      </c>
      <c r="N45" s="271">
        <f>I45*M45</f>
        <v>2349930</v>
      </c>
      <c r="O45" s="266">
        <v>698160</v>
      </c>
      <c r="P45" s="273">
        <v>3</v>
      </c>
      <c r="Q45" s="267">
        <v>2094480</v>
      </c>
      <c r="R45" s="266">
        <v>783310</v>
      </c>
      <c r="S45" s="269">
        <f t="shared" si="12"/>
        <v>2349930</v>
      </c>
      <c r="T45" s="286">
        <v>783310</v>
      </c>
      <c r="U45" s="516">
        <f>P45*T45</f>
        <v>2349930</v>
      </c>
      <c r="V45" s="269">
        <f t="shared" si="9"/>
        <v>2349930</v>
      </c>
      <c r="W45" s="267"/>
      <c r="X45" s="267"/>
      <c r="Y45" s="267"/>
      <c r="Z45" s="267"/>
      <c r="AA45" s="513"/>
      <c r="AB45" s="513"/>
      <c r="AC45" s="513"/>
      <c r="AD45" s="503">
        <f>$M$45*AI45</f>
        <v>1566620</v>
      </c>
      <c r="AE45" s="269">
        <f>$M$45*AJ45</f>
        <v>783310</v>
      </c>
      <c r="AF45" s="156"/>
      <c r="AG45" s="156"/>
      <c r="AH45" s="156"/>
      <c r="AI45" s="156">
        <v>2</v>
      </c>
      <c r="AJ45" s="24">
        <v>1</v>
      </c>
    </row>
    <row r="46" spans="1:40" x14ac:dyDescent="0.2">
      <c r="A46" s="230">
        <v>39</v>
      </c>
      <c r="B46" s="235" t="s">
        <v>446</v>
      </c>
      <c r="C46" s="272" t="s">
        <v>447</v>
      </c>
      <c r="D46" s="273" t="s">
        <v>78</v>
      </c>
      <c r="E46" s="263">
        <v>423940</v>
      </c>
      <c r="F46" s="273">
        <v>6</v>
      </c>
      <c r="G46" s="265">
        <f t="shared" si="10"/>
        <v>2543640</v>
      </c>
      <c r="H46" s="266">
        <v>477940</v>
      </c>
      <c r="I46" s="273">
        <v>5</v>
      </c>
      <c r="J46" s="267">
        <v>2389700</v>
      </c>
      <c r="K46" s="266">
        <v>524740</v>
      </c>
      <c r="L46" s="269">
        <f t="shared" si="11"/>
        <v>2623700</v>
      </c>
      <c r="M46" s="286">
        <v>524740</v>
      </c>
      <c r="N46" s="271">
        <f>I46*M46</f>
        <v>2623700</v>
      </c>
      <c r="O46" s="266">
        <v>477940</v>
      </c>
      <c r="P46" s="273">
        <v>5</v>
      </c>
      <c r="Q46" s="267">
        <v>2389700</v>
      </c>
      <c r="R46" s="266">
        <v>524740</v>
      </c>
      <c r="S46" s="269">
        <f t="shared" si="12"/>
        <v>2623700</v>
      </c>
      <c r="T46" s="286">
        <v>524740</v>
      </c>
      <c r="U46" s="516">
        <f>P46*T46</f>
        <v>2623700</v>
      </c>
      <c r="V46" s="269">
        <f t="shared" si="9"/>
        <v>2623700</v>
      </c>
      <c r="W46" s="267"/>
      <c r="X46" s="267"/>
      <c r="Y46" s="267"/>
      <c r="Z46" s="267"/>
      <c r="AA46" s="513"/>
      <c r="AB46" s="513"/>
      <c r="AC46" s="513"/>
      <c r="AD46" s="503">
        <f>$M$46*AI46</f>
        <v>2623700</v>
      </c>
      <c r="AE46" s="267"/>
      <c r="AF46" s="156"/>
      <c r="AG46" s="156"/>
      <c r="AH46" s="156"/>
      <c r="AI46" s="156">
        <v>5</v>
      </c>
    </row>
    <row r="47" spans="1:40" x14ac:dyDescent="0.2">
      <c r="A47" s="230"/>
      <c r="B47" s="235"/>
      <c r="C47" s="272" t="s">
        <v>592</v>
      </c>
      <c r="D47" s="273"/>
      <c r="E47" s="263"/>
      <c r="F47" s="273"/>
      <c r="G47" s="265"/>
      <c r="H47" s="266"/>
      <c r="I47" s="273"/>
      <c r="J47" s="267"/>
      <c r="K47" s="266"/>
      <c r="L47" s="269"/>
      <c r="M47" s="286"/>
      <c r="N47" s="271"/>
      <c r="O47" s="266"/>
      <c r="P47" s="273"/>
      <c r="Q47" s="267"/>
      <c r="R47" s="266"/>
      <c r="S47" s="269"/>
      <c r="T47" s="286"/>
      <c r="U47" s="522">
        <v>10133789</v>
      </c>
      <c r="V47" s="269">
        <f t="shared" si="9"/>
        <v>10133789</v>
      </c>
      <c r="W47" s="267"/>
      <c r="X47" s="267"/>
      <c r="Y47" s="267"/>
      <c r="Z47" s="267"/>
      <c r="AA47" s="513"/>
      <c r="AB47" s="513"/>
      <c r="AC47" s="513"/>
      <c r="AD47" s="522">
        <v>9479443</v>
      </c>
      <c r="AE47" s="523">
        <v>654346</v>
      </c>
      <c r="AF47" s="156"/>
      <c r="AG47" s="156"/>
      <c r="AH47" s="156"/>
      <c r="AI47" s="156"/>
    </row>
    <row r="48" spans="1:40" x14ac:dyDescent="0.2">
      <c r="A48" s="230">
        <v>40</v>
      </c>
      <c r="B48" s="235"/>
      <c r="C48" s="272" t="s">
        <v>448</v>
      </c>
      <c r="D48" s="273"/>
      <c r="E48" s="263"/>
      <c r="F48" s="273"/>
      <c r="G48" s="265">
        <f t="shared" si="10"/>
        <v>0</v>
      </c>
      <c r="H48" s="266"/>
      <c r="I48" s="273"/>
      <c r="J48" s="267"/>
      <c r="K48" s="266"/>
      <c r="L48" s="269">
        <f t="shared" si="11"/>
        <v>0</v>
      </c>
      <c r="M48" s="286"/>
      <c r="N48" s="287"/>
      <c r="O48" s="266"/>
      <c r="P48" s="273"/>
      <c r="Q48" s="267"/>
      <c r="R48" s="266"/>
      <c r="S48" s="269">
        <f t="shared" si="12"/>
        <v>0</v>
      </c>
      <c r="T48" s="286"/>
      <c r="U48" s="515"/>
      <c r="V48" s="269">
        <f t="shared" si="9"/>
        <v>0</v>
      </c>
      <c r="W48" s="267"/>
      <c r="X48" s="267"/>
      <c r="Y48" s="267"/>
      <c r="Z48" s="267"/>
      <c r="AA48" s="513"/>
      <c r="AB48" s="513"/>
      <c r="AC48" s="513"/>
      <c r="AD48" s="513"/>
      <c r="AE48" s="267"/>
      <c r="AF48" s="156"/>
      <c r="AG48" s="156"/>
      <c r="AH48" s="156"/>
      <c r="AI48" s="156"/>
    </row>
    <row r="49" spans="1:37" x14ac:dyDescent="0.2">
      <c r="A49" s="230">
        <v>41</v>
      </c>
      <c r="B49" s="235"/>
      <c r="C49" s="285" t="s">
        <v>449</v>
      </c>
      <c r="D49" s="273"/>
      <c r="E49" s="263"/>
      <c r="F49" s="273"/>
      <c r="G49" s="265">
        <f t="shared" si="10"/>
        <v>0</v>
      </c>
      <c r="H49" s="266"/>
      <c r="I49" s="273"/>
      <c r="J49" s="267"/>
      <c r="K49" s="266"/>
      <c r="L49" s="269">
        <f t="shared" si="11"/>
        <v>0</v>
      </c>
      <c r="M49" s="286"/>
      <c r="N49" s="287"/>
      <c r="O49" s="266"/>
      <c r="P49" s="273"/>
      <c r="Q49" s="267"/>
      <c r="R49" s="266"/>
      <c r="S49" s="269">
        <f t="shared" si="12"/>
        <v>0</v>
      </c>
      <c r="T49" s="286"/>
      <c r="U49" s="515"/>
      <c r="V49" s="269">
        <f t="shared" si="9"/>
        <v>0</v>
      </c>
      <c r="W49" s="267"/>
      <c r="X49" s="267"/>
      <c r="Y49" s="267"/>
      <c r="Z49" s="267"/>
      <c r="AA49" s="513"/>
      <c r="AB49" s="513"/>
      <c r="AC49" s="513"/>
      <c r="AD49" s="513"/>
      <c r="AE49" s="267"/>
      <c r="AF49" s="156"/>
      <c r="AG49" s="156"/>
      <c r="AH49" s="156"/>
      <c r="AI49" s="156"/>
    </row>
    <row r="50" spans="1:37" x14ac:dyDescent="0.2">
      <c r="A50" s="230">
        <v>42</v>
      </c>
      <c r="B50" s="235" t="s">
        <v>450</v>
      </c>
      <c r="C50" s="272" t="s">
        <v>451</v>
      </c>
      <c r="D50" s="273" t="s">
        <v>78</v>
      </c>
      <c r="E50" s="263">
        <v>6990700</v>
      </c>
      <c r="F50" s="273">
        <v>1</v>
      </c>
      <c r="G50" s="265">
        <f t="shared" si="10"/>
        <v>6990700</v>
      </c>
      <c r="H50" s="266">
        <v>7560900</v>
      </c>
      <c r="I50" s="273">
        <v>1</v>
      </c>
      <c r="J50" s="267">
        <v>7560900</v>
      </c>
      <c r="K50" s="266">
        <v>7560900</v>
      </c>
      <c r="L50" s="269">
        <f t="shared" si="11"/>
        <v>7560900</v>
      </c>
      <c r="M50" s="286">
        <v>8522000</v>
      </c>
      <c r="N50" s="271">
        <f>I50*M50</f>
        <v>8522000</v>
      </c>
      <c r="O50" s="266">
        <v>7560900</v>
      </c>
      <c r="P50" s="273">
        <v>1</v>
      </c>
      <c r="Q50" s="267">
        <v>7560900</v>
      </c>
      <c r="R50" s="266">
        <v>7560900</v>
      </c>
      <c r="S50" s="269">
        <f t="shared" si="12"/>
        <v>7560900</v>
      </c>
      <c r="T50" s="286">
        <v>8522000</v>
      </c>
      <c r="U50" s="516">
        <f>P50*T50</f>
        <v>8522000</v>
      </c>
      <c r="V50" s="269">
        <f t="shared" si="9"/>
        <v>8522000</v>
      </c>
      <c r="W50" s="267"/>
      <c r="X50" s="267"/>
      <c r="Y50" s="267"/>
      <c r="Z50" s="267"/>
      <c r="AA50" s="513"/>
      <c r="AB50" s="513">
        <f>N50</f>
        <v>8522000</v>
      </c>
      <c r="AC50" s="513"/>
      <c r="AD50" s="513"/>
      <c r="AE50" s="267"/>
      <c r="AF50" s="156"/>
      <c r="AG50" s="156"/>
      <c r="AH50" s="156"/>
      <c r="AI50" s="156"/>
    </row>
    <row r="51" spans="1:37" x14ac:dyDescent="0.2">
      <c r="A51" s="230">
        <v>43</v>
      </c>
      <c r="B51" s="235" t="s">
        <v>452</v>
      </c>
      <c r="C51" s="272" t="s">
        <v>453</v>
      </c>
      <c r="D51" s="273" t="s">
        <v>78</v>
      </c>
      <c r="E51" s="263">
        <v>5453000</v>
      </c>
      <c r="F51" s="273">
        <v>3.8</v>
      </c>
      <c r="G51" s="265">
        <f t="shared" si="10"/>
        <v>20721400</v>
      </c>
      <c r="H51" s="266">
        <v>6276200</v>
      </c>
      <c r="I51" s="273">
        <v>4.4000000000000004</v>
      </c>
      <c r="J51" s="267">
        <v>27615280</v>
      </c>
      <c r="K51" s="266">
        <v>6838000</v>
      </c>
      <c r="L51" s="269">
        <f t="shared" si="11"/>
        <v>30087200.000000004</v>
      </c>
      <c r="M51" s="286">
        <v>6838000</v>
      </c>
      <c r="N51" s="271">
        <f>I51*M51</f>
        <v>30087200.000000004</v>
      </c>
      <c r="O51" s="266">
        <v>6276200</v>
      </c>
      <c r="P51" s="273">
        <v>4.4000000000000004</v>
      </c>
      <c r="Q51" s="267">
        <v>27615280</v>
      </c>
      <c r="R51" s="266">
        <v>6838000</v>
      </c>
      <c r="S51" s="269">
        <f t="shared" si="12"/>
        <v>30087200.000000004</v>
      </c>
      <c r="T51" s="286">
        <v>6838000</v>
      </c>
      <c r="U51" s="516">
        <f>P51*T51</f>
        <v>30087200.000000004</v>
      </c>
      <c r="V51" s="269">
        <f t="shared" si="9"/>
        <v>30087200.000000004</v>
      </c>
      <c r="W51" s="267"/>
      <c r="X51" s="267"/>
      <c r="Y51" s="267"/>
      <c r="Z51" s="267"/>
      <c r="AA51" s="513"/>
      <c r="AB51" s="513">
        <f>N51</f>
        <v>30087200.000000004</v>
      </c>
      <c r="AC51" s="513"/>
      <c r="AD51" s="513"/>
      <c r="AE51" s="267"/>
      <c r="AF51" s="156"/>
      <c r="AG51" s="156"/>
      <c r="AH51" s="156"/>
      <c r="AI51" s="156"/>
    </row>
    <row r="52" spans="1:37" ht="13.5" thickBot="1" x14ac:dyDescent="0.25">
      <c r="A52" s="230">
        <v>44</v>
      </c>
      <c r="B52" s="235" t="s">
        <v>454</v>
      </c>
      <c r="C52" s="272" t="s">
        <v>455</v>
      </c>
      <c r="D52" s="273" t="s">
        <v>383</v>
      </c>
      <c r="E52" s="263"/>
      <c r="F52" s="273"/>
      <c r="G52" s="265">
        <v>4741000</v>
      </c>
      <c r="H52" s="266"/>
      <c r="I52" s="273"/>
      <c r="J52" s="267">
        <v>5766200</v>
      </c>
      <c r="K52" s="266"/>
      <c r="L52" s="267">
        <v>5766200</v>
      </c>
      <c r="M52" s="286"/>
      <c r="N52" s="271">
        <v>5766200</v>
      </c>
      <c r="O52" s="266"/>
      <c r="P52" s="273"/>
      <c r="Q52" s="267">
        <v>4746000</v>
      </c>
      <c r="R52" s="266"/>
      <c r="S52" s="513">
        <v>4746000</v>
      </c>
      <c r="T52" s="286"/>
      <c r="U52" s="522">
        <v>5238000</v>
      </c>
      <c r="V52" s="503">
        <f t="shared" si="9"/>
        <v>5238000</v>
      </c>
      <c r="W52" s="267"/>
      <c r="X52" s="267"/>
      <c r="Y52" s="267"/>
      <c r="Z52" s="267"/>
      <c r="AA52" s="513"/>
      <c r="AB52" s="523">
        <v>5238000</v>
      </c>
      <c r="AC52" s="513"/>
      <c r="AD52" s="513"/>
      <c r="AE52" s="267"/>
      <c r="AF52" s="156"/>
      <c r="AG52" s="156"/>
      <c r="AH52" s="156"/>
      <c r="AI52" s="156"/>
    </row>
    <row r="53" spans="1:37" ht="13.5" thickBot="1" x14ac:dyDescent="0.25">
      <c r="A53" s="230">
        <v>45</v>
      </c>
      <c r="B53" s="279" t="s">
        <v>456</v>
      </c>
      <c r="C53" s="280" t="s">
        <v>457</v>
      </c>
      <c r="D53" s="281" t="s">
        <v>383</v>
      </c>
      <c r="E53" s="282"/>
      <c r="F53" s="281"/>
      <c r="G53" s="283">
        <f>SUM(G42:G52)</f>
        <v>44461132</v>
      </c>
      <c r="H53" s="290"/>
      <c r="I53" s="281"/>
      <c r="J53" s="284">
        <f>SUM(J42:J52)</f>
        <v>54871790</v>
      </c>
      <c r="K53" s="290"/>
      <c r="L53" s="284">
        <f>SUM(L42:L52)</f>
        <v>58872515</v>
      </c>
      <c r="M53" s="284">
        <f>SUM(M42:M52)</f>
        <v>23429495</v>
      </c>
      <c r="N53" s="284">
        <f>SUM(N42:N52)</f>
        <v>59833615</v>
      </c>
      <c r="O53" s="290"/>
      <c r="P53" s="281"/>
      <c r="Q53" s="284">
        <f>SUM(Q42:Q52)</f>
        <v>53851590</v>
      </c>
      <c r="R53" s="290"/>
      <c r="S53" s="284">
        <f t="shared" ref="S53:AE53" si="13">SUM(S42:S52)</f>
        <v>57733970</v>
      </c>
      <c r="T53" s="284">
        <f t="shared" si="13"/>
        <v>23429495</v>
      </c>
      <c r="U53" s="284">
        <f t="shared" si="13"/>
        <v>69320859</v>
      </c>
      <c r="V53" s="284">
        <f t="shared" si="13"/>
        <v>69320859</v>
      </c>
      <c r="W53" s="284">
        <f t="shared" si="13"/>
        <v>0</v>
      </c>
      <c r="X53" s="284">
        <f t="shared" si="13"/>
        <v>0</v>
      </c>
      <c r="Y53" s="284">
        <f t="shared" si="13"/>
        <v>0</v>
      </c>
      <c r="Z53" s="284">
        <f t="shared" si="13"/>
        <v>0</v>
      </c>
      <c r="AA53" s="284">
        <f t="shared" si="13"/>
        <v>0</v>
      </c>
      <c r="AB53" s="284">
        <f t="shared" si="13"/>
        <v>43847200</v>
      </c>
      <c r="AC53" s="284">
        <f t="shared" si="13"/>
        <v>0</v>
      </c>
      <c r="AD53" s="284">
        <f t="shared" si="13"/>
        <v>22761866</v>
      </c>
      <c r="AE53" s="284">
        <f t="shared" si="13"/>
        <v>2711793</v>
      </c>
      <c r="AF53" s="501">
        <f>AF54/AK54</f>
        <v>0.52826086956521734</v>
      </c>
      <c r="AG53" s="502">
        <f>AG54/AK54</f>
        <v>0.44347826086956521</v>
      </c>
      <c r="AH53" s="502">
        <f>AH54/AK54</f>
        <v>2.8260869565217391E-2</v>
      </c>
      <c r="AI53" s="156"/>
    </row>
    <row r="54" spans="1:37" x14ac:dyDescent="0.2">
      <c r="A54" s="230">
        <v>46</v>
      </c>
      <c r="B54" s="235" t="s">
        <v>458</v>
      </c>
      <c r="C54" s="272" t="s">
        <v>459</v>
      </c>
      <c r="D54" s="273" t="s">
        <v>78</v>
      </c>
      <c r="E54" s="263">
        <v>2700300</v>
      </c>
      <c r="F54" s="273">
        <v>12.18</v>
      </c>
      <c r="G54" s="265">
        <f t="shared" si="10"/>
        <v>32889654</v>
      </c>
      <c r="H54" s="266">
        <v>2961000</v>
      </c>
      <c r="I54" s="273">
        <v>11.92</v>
      </c>
      <c r="J54" s="267">
        <v>35295120</v>
      </c>
      <c r="K54" s="266">
        <v>3620000</v>
      </c>
      <c r="L54" s="267">
        <f>I54*K54</f>
        <v>43150400</v>
      </c>
      <c r="M54" s="286">
        <v>3620000</v>
      </c>
      <c r="N54" s="271">
        <f>I54*M54</f>
        <v>43150400</v>
      </c>
      <c r="O54" s="266">
        <v>2961000</v>
      </c>
      <c r="P54" s="500">
        <v>11.9</v>
      </c>
      <c r="Q54" s="267">
        <v>35295120</v>
      </c>
      <c r="R54" s="266">
        <v>3620000</v>
      </c>
      <c r="S54" s="267">
        <f>P54*R54</f>
        <v>43078000</v>
      </c>
      <c r="T54" s="286">
        <v>3620000</v>
      </c>
      <c r="U54" s="499">
        <f>P54*T54</f>
        <v>43078000</v>
      </c>
      <c r="V54" s="499">
        <f>SUM(W54:AE54)</f>
        <v>43078000</v>
      </c>
      <c r="W54" s="267"/>
      <c r="X54" s="267"/>
      <c r="Y54" s="267"/>
      <c r="Z54" s="267"/>
      <c r="AA54" s="503">
        <v>22732965</v>
      </c>
      <c r="AB54" s="503">
        <v>18925614</v>
      </c>
      <c r="AC54" s="503">
        <v>1419421</v>
      </c>
      <c r="AD54" s="267"/>
      <c r="AE54" s="267"/>
      <c r="AF54" s="156">
        <v>243</v>
      </c>
      <c r="AG54" s="156">
        <v>204</v>
      </c>
      <c r="AH54" s="156">
        <v>13</v>
      </c>
      <c r="AI54" s="156"/>
      <c r="AK54" s="24">
        <f>SUM(AF54:AJ54)</f>
        <v>460</v>
      </c>
    </row>
    <row r="55" spans="1:37" x14ac:dyDescent="0.2">
      <c r="A55" s="230">
        <v>47</v>
      </c>
      <c r="B55" s="235" t="s">
        <v>460</v>
      </c>
      <c r="C55" s="272" t="s">
        <v>461</v>
      </c>
      <c r="D55" s="273" t="s">
        <v>383</v>
      </c>
      <c r="E55" s="263">
        <v>0</v>
      </c>
      <c r="F55" s="273"/>
      <c r="G55" s="265">
        <v>56917931</v>
      </c>
      <c r="H55" s="266">
        <v>0</v>
      </c>
      <c r="I55" s="273"/>
      <c r="J55" s="267">
        <v>81241357</v>
      </c>
      <c r="K55" s="266">
        <v>0</v>
      </c>
      <c r="L55" s="267">
        <v>81241357</v>
      </c>
      <c r="M55" s="286">
        <v>0</v>
      </c>
      <c r="N55" s="287">
        <v>81241357</v>
      </c>
      <c r="O55" s="266">
        <v>0</v>
      </c>
      <c r="P55" s="273"/>
      <c r="Q55" s="513">
        <v>79310911</v>
      </c>
      <c r="R55" s="519">
        <v>0</v>
      </c>
      <c r="S55" s="513">
        <v>79310911</v>
      </c>
      <c r="T55" s="286">
        <v>0</v>
      </c>
      <c r="U55" s="523">
        <v>87548577</v>
      </c>
      <c r="V55" s="503">
        <f>SUM(W55:AE55)</f>
        <v>87548577</v>
      </c>
      <c r="W55" s="267"/>
      <c r="X55" s="267"/>
      <c r="Y55" s="267"/>
      <c r="Z55" s="267"/>
      <c r="AA55" s="522">
        <v>46400745</v>
      </c>
      <c r="AB55" s="522">
        <v>38475419</v>
      </c>
      <c r="AC55" s="503">
        <v>2672413</v>
      </c>
      <c r="AD55" s="267"/>
      <c r="AE55" s="267"/>
      <c r="AF55" s="156"/>
      <c r="AG55" s="156"/>
      <c r="AH55" s="156"/>
      <c r="AI55" s="156"/>
      <c r="AK55" s="24">
        <f>SUM(AF55:AJ55)</f>
        <v>0</v>
      </c>
    </row>
    <row r="56" spans="1:37" ht="24" customHeight="1" thickBot="1" x14ac:dyDescent="0.25">
      <c r="A56" s="230">
        <v>48</v>
      </c>
      <c r="B56" s="235" t="s">
        <v>462</v>
      </c>
      <c r="C56" s="272" t="s">
        <v>463</v>
      </c>
      <c r="D56" s="262" t="s">
        <v>464</v>
      </c>
      <c r="E56" s="263">
        <v>285</v>
      </c>
      <c r="F56" s="273">
        <v>2233</v>
      </c>
      <c r="G56" s="265">
        <f t="shared" si="10"/>
        <v>636405</v>
      </c>
      <c r="H56" s="266">
        <v>285</v>
      </c>
      <c r="I56" s="273">
        <v>2307</v>
      </c>
      <c r="J56" s="267">
        <v>657495</v>
      </c>
      <c r="K56" s="266">
        <v>285</v>
      </c>
      <c r="L56" s="267">
        <f>I56*K56</f>
        <v>657495</v>
      </c>
      <c r="M56" s="286">
        <v>285</v>
      </c>
      <c r="N56" s="271">
        <f>I56*M56</f>
        <v>657495</v>
      </c>
      <c r="O56" s="266">
        <v>285</v>
      </c>
      <c r="P56" s="500">
        <v>2095</v>
      </c>
      <c r="Q56" s="267">
        <v>657495</v>
      </c>
      <c r="R56" s="266">
        <v>285</v>
      </c>
      <c r="S56" s="267">
        <f>P56*R56</f>
        <v>597075</v>
      </c>
      <c r="T56" s="286">
        <v>285</v>
      </c>
      <c r="U56" s="516">
        <f>P56*T56</f>
        <v>597075</v>
      </c>
      <c r="V56" s="499">
        <f>SUM(W56:AE56)</f>
        <v>597075</v>
      </c>
      <c r="W56" s="267"/>
      <c r="X56" s="267"/>
      <c r="Y56" s="267"/>
      <c r="Z56" s="267"/>
      <c r="AA56" s="267">
        <f>M56*AF56</f>
        <v>366225</v>
      </c>
      <c r="AB56" s="267">
        <f>M56*AG56</f>
        <v>230850</v>
      </c>
      <c r="AC56" s="267"/>
      <c r="AD56" s="267"/>
      <c r="AE56" s="267"/>
      <c r="AF56" s="489">
        <v>1285</v>
      </c>
      <c r="AG56" s="489">
        <v>810</v>
      </c>
      <c r="AK56" s="24">
        <f>SUM(AF56:AJ56)</f>
        <v>2095</v>
      </c>
    </row>
    <row r="57" spans="1:37" ht="13.5" thickBot="1" x14ac:dyDescent="0.25">
      <c r="A57" s="230">
        <v>49</v>
      </c>
      <c r="B57" s="279" t="s">
        <v>465</v>
      </c>
      <c r="C57" s="280" t="s">
        <v>466</v>
      </c>
      <c r="D57" s="281" t="s">
        <v>413</v>
      </c>
      <c r="E57" s="282"/>
      <c r="F57" s="281"/>
      <c r="G57" s="283">
        <f>SUM(G54:G56)</f>
        <v>90443990</v>
      </c>
      <c r="H57" s="290"/>
      <c r="I57" s="281"/>
      <c r="J57" s="284">
        <f>SUM(J54:J56)</f>
        <v>117193972</v>
      </c>
      <c r="K57" s="290"/>
      <c r="L57" s="284">
        <f t="shared" ref="L57:AE57" si="14">SUM(L54:L56)</f>
        <v>125049252</v>
      </c>
      <c r="M57" s="284">
        <f t="shared" si="14"/>
        <v>3620285</v>
      </c>
      <c r="N57" s="284">
        <f t="shared" si="14"/>
        <v>125049252</v>
      </c>
      <c r="O57" s="290"/>
      <c r="P57" s="281"/>
      <c r="Q57" s="284">
        <f>SUM(Q54:Q56)</f>
        <v>115263526</v>
      </c>
      <c r="R57" s="290"/>
      <c r="S57" s="284">
        <f t="shared" ref="S57:U57" si="15">SUM(S54:S56)</f>
        <v>122985986</v>
      </c>
      <c r="T57" s="284">
        <f t="shared" si="15"/>
        <v>3620285</v>
      </c>
      <c r="U57" s="284">
        <f t="shared" si="15"/>
        <v>131223652</v>
      </c>
      <c r="V57" s="284">
        <f t="shared" si="14"/>
        <v>131223652</v>
      </c>
      <c r="W57" s="284">
        <f t="shared" si="14"/>
        <v>0</v>
      </c>
      <c r="X57" s="284">
        <f t="shared" si="14"/>
        <v>0</v>
      </c>
      <c r="Y57" s="284">
        <f t="shared" si="14"/>
        <v>0</v>
      </c>
      <c r="Z57" s="284">
        <f>SUM(Z54:Z56)</f>
        <v>0</v>
      </c>
      <c r="AA57" s="284">
        <f t="shared" si="14"/>
        <v>69499935</v>
      </c>
      <c r="AB57" s="284">
        <f t="shared" si="14"/>
        <v>57631883</v>
      </c>
      <c r="AC57" s="284">
        <f t="shared" si="14"/>
        <v>4091834</v>
      </c>
      <c r="AD57" s="284">
        <f t="shared" si="14"/>
        <v>0</v>
      </c>
      <c r="AE57" s="284">
        <f t="shared" si="14"/>
        <v>0</v>
      </c>
    </row>
    <row r="58" spans="1:37" ht="13.5" thickBot="1" x14ac:dyDescent="0.25">
      <c r="A58" s="230">
        <v>50</v>
      </c>
      <c r="B58" s="235" t="s">
        <v>467</v>
      </c>
      <c r="C58" s="272" t="s">
        <v>468</v>
      </c>
      <c r="D58" s="273" t="s">
        <v>383</v>
      </c>
      <c r="E58" s="263">
        <v>2213</v>
      </c>
      <c r="F58" s="273">
        <v>5921</v>
      </c>
      <c r="G58" s="265">
        <f t="shared" si="10"/>
        <v>13103173</v>
      </c>
      <c r="H58" s="266">
        <v>2213</v>
      </c>
      <c r="I58" s="273">
        <v>5914</v>
      </c>
      <c r="J58" s="267">
        <v>13087682</v>
      </c>
      <c r="K58" s="266">
        <v>2213</v>
      </c>
      <c r="L58" s="267">
        <f>I58*K58</f>
        <v>13087682</v>
      </c>
      <c r="M58" s="286">
        <v>2213</v>
      </c>
      <c r="N58" s="271">
        <f>I58*M58</f>
        <v>13087682</v>
      </c>
      <c r="O58" s="266">
        <v>2213</v>
      </c>
      <c r="P58" s="273">
        <v>5914</v>
      </c>
      <c r="Q58" s="267">
        <v>13087682</v>
      </c>
      <c r="R58" s="266">
        <v>2213</v>
      </c>
      <c r="S58" s="267">
        <f>P58*R58</f>
        <v>13087682</v>
      </c>
      <c r="T58" s="286">
        <v>2213</v>
      </c>
      <c r="U58" s="271">
        <f>P58*T58</f>
        <v>13087682</v>
      </c>
      <c r="V58" s="269">
        <f>SUM(W58:AE58)</f>
        <v>13087682</v>
      </c>
      <c r="W58" s="267"/>
      <c r="X58" s="267"/>
      <c r="Y58" s="267"/>
      <c r="Z58" s="267">
        <v>13087682</v>
      </c>
      <c r="AA58" s="267"/>
      <c r="AB58" s="267"/>
      <c r="AC58" s="267"/>
      <c r="AD58" s="267"/>
      <c r="AE58" s="267"/>
    </row>
    <row r="59" spans="1:37" ht="13.5" thickBot="1" x14ac:dyDescent="0.25">
      <c r="A59" s="230">
        <v>51</v>
      </c>
      <c r="B59" s="291" t="s">
        <v>469</v>
      </c>
      <c r="C59" s="292" t="s">
        <v>470</v>
      </c>
      <c r="D59" s="293" t="s">
        <v>383</v>
      </c>
      <c r="E59" s="294"/>
      <c r="F59" s="293"/>
      <c r="G59" s="295">
        <f>SUM(G58:G58)</f>
        <v>13103173</v>
      </c>
      <c r="H59" s="296"/>
      <c r="I59" s="293"/>
      <c r="J59" s="297">
        <f>SUM(J58:J58)</f>
        <v>13087682</v>
      </c>
      <c r="K59" s="296"/>
      <c r="L59" s="297">
        <f>SUM(L58:L58)</f>
        <v>13087682</v>
      </c>
      <c r="M59" s="298"/>
      <c r="N59" s="299">
        <f t="shared" ref="N59:AE59" si="16">SUM(N58:N58)</f>
        <v>13087682</v>
      </c>
      <c r="O59" s="296"/>
      <c r="P59" s="293"/>
      <c r="Q59" s="297">
        <f>SUM(Q58:Q58)</f>
        <v>13087682</v>
      </c>
      <c r="R59" s="296"/>
      <c r="S59" s="297">
        <f>SUM(S58:S58)</f>
        <v>13087682</v>
      </c>
      <c r="T59" s="298"/>
      <c r="U59" s="299">
        <f t="shared" ref="U59" si="17">SUM(U58:U58)</f>
        <v>13087682</v>
      </c>
      <c r="V59" s="297">
        <f t="shared" si="16"/>
        <v>13087682</v>
      </c>
      <c r="W59" s="297">
        <f t="shared" si="16"/>
        <v>0</v>
      </c>
      <c r="X59" s="297">
        <f t="shared" si="16"/>
        <v>0</v>
      </c>
      <c r="Y59" s="297">
        <f t="shared" si="16"/>
        <v>0</v>
      </c>
      <c r="Z59" s="297">
        <f>SUM(Z58:Z58)</f>
        <v>13087682</v>
      </c>
      <c r="AA59" s="297">
        <f t="shared" si="16"/>
        <v>0</v>
      </c>
      <c r="AB59" s="297">
        <f t="shared" si="16"/>
        <v>0</v>
      </c>
      <c r="AC59" s="297">
        <f t="shared" si="16"/>
        <v>0</v>
      </c>
      <c r="AD59" s="297">
        <f t="shared" si="16"/>
        <v>0</v>
      </c>
      <c r="AE59" s="297">
        <f t="shared" si="16"/>
        <v>0</v>
      </c>
    </row>
    <row r="60" spans="1:37" s="307" customFormat="1" x14ac:dyDescent="0.2">
      <c r="A60" s="230">
        <v>52</v>
      </c>
      <c r="B60" s="300"/>
      <c r="C60" s="301" t="s">
        <v>471</v>
      </c>
      <c r="D60" s="300"/>
      <c r="E60" s="302"/>
      <c r="F60" s="300"/>
      <c r="G60" s="302">
        <v>5943630</v>
      </c>
      <c r="H60" s="303"/>
      <c r="I60" s="300"/>
      <c r="J60" s="304"/>
      <c r="K60" s="303"/>
      <c r="L60" s="304"/>
      <c r="M60" s="305"/>
      <c r="N60" s="306">
        <v>5943630</v>
      </c>
      <c r="O60" s="303"/>
      <c r="P60" s="300"/>
      <c r="Q60" s="304"/>
      <c r="R60" s="303"/>
      <c r="S60" s="304"/>
      <c r="T60" s="305"/>
      <c r="U60" s="306">
        <v>5943630</v>
      </c>
      <c r="V60" s="269">
        <f>SUM(W60:AE60)</f>
        <v>5943630</v>
      </c>
      <c r="W60" s="304"/>
      <c r="X60" s="304"/>
      <c r="Y60" s="304"/>
      <c r="Z60" s="304">
        <v>5943630</v>
      </c>
      <c r="AA60" s="304"/>
      <c r="AB60" s="304"/>
      <c r="AC60" s="304"/>
      <c r="AD60" s="304"/>
      <c r="AE60" s="304"/>
    </row>
    <row r="61" spans="1:37" s="307" customFormat="1" x14ac:dyDescent="0.2">
      <c r="A61" s="230">
        <v>53</v>
      </c>
      <c r="B61" s="300"/>
      <c r="C61" s="301" t="s">
        <v>472</v>
      </c>
      <c r="D61" s="300"/>
      <c r="E61" s="302"/>
      <c r="F61" s="300"/>
      <c r="G61" s="302"/>
      <c r="H61" s="303"/>
      <c r="I61" s="300"/>
      <c r="J61" s="304"/>
      <c r="K61" s="303"/>
      <c r="L61" s="304"/>
      <c r="M61" s="305"/>
      <c r="N61" s="306">
        <v>1974000</v>
      </c>
      <c r="O61" s="303"/>
      <c r="P61" s="300"/>
      <c r="Q61" s="304"/>
      <c r="R61" s="303"/>
      <c r="S61" s="304"/>
      <c r="T61" s="305"/>
      <c r="U61" s="306">
        <v>1974000</v>
      </c>
      <c r="V61" s="269">
        <f>SUM(W61:AE61)</f>
        <v>1974000</v>
      </c>
      <c r="W61" s="304"/>
      <c r="X61" s="304"/>
      <c r="Y61" s="304"/>
      <c r="Z61" s="304">
        <v>1974000</v>
      </c>
      <c r="AA61" s="304"/>
      <c r="AB61" s="304"/>
      <c r="AC61" s="304"/>
      <c r="AD61" s="304"/>
      <c r="AE61" s="304"/>
    </row>
    <row r="62" spans="1:37" s="307" customFormat="1" x14ac:dyDescent="0.2">
      <c r="A62" s="230"/>
      <c r="B62" s="300"/>
      <c r="C62" s="300" t="s">
        <v>595</v>
      </c>
      <c r="D62" s="300"/>
      <c r="E62" s="302"/>
      <c r="F62" s="300"/>
      <c r="G62" s="302"/>
      <c r="H62" s="303"/>
      <c r="I62" s="300"/>
      <c r="J62" s="304"/>
      <c r="K62" s="303"/>
      <c r="L62" s="304"/>
      <c r="M62" s="305"/>
      <c r="N62" s="306"/>
      <c r="O62" s="303"/>
      <c r="P62" s="300"/>
      <c r="Q62" s="304"/>
      <c r="R62" s="303"/>
      <c r="S62" s="304"/>
      <c r="T62" s="305"/>
      <c r="U62" s="524">
        <v>1380860</v>
      </c>
      <c r="V62" s="269">
        <f t="shared" ref="V62:V63" si="18">SUM(W62:AE62)</f>
        <v>1380860</v>
      </c>
      <c r="W62" s="304"/>
      <c r="X62" s="304"/>
      <c r="Y62" s="304"/>
      <c r="Z62" s="524">
        <v>1380860</v>
      </c>
      <c r="AA62" s="304"/>
      <c r="AB62" s="304"/>
      <c r="AC62" s="304"/>
      <c r="AD62" s="304"/>
      <c r="AE62" s="304"/>
    </row>
    <row r="63" spans="1:37" s="307" customFormat="1" ht="13.5" thickBot="1" x14ac:dyDescent="0.25">
      <c r="A63" s="230">
        <v>54</v>
      </c>
      <c r="B63" s="300"/>
      <c r="C63" s="520" t="s">
        <v>591</v>
      </c>
      <c r="D63" s="300"/>
      <c r="E63" s="302"/>
      <c r="F63" s="300"/>
      <c r="G63" s="302"/>
      <c r="H63" s="303"/>
      <c r="I63" s="300"/>
      <c r="J63" s="304"/>
      <c r="K63" s="303"/>
      <c r="L63" s="304"/>
      <c r="M63" s="305"/>
      <c r="N63" s="306">
        <v>440000</v>
      </c>
      <c r="O63" s="303"/>
      <c r="P63" s="300"/>
      <c r="Q63" s="304"/>
      <c r="R63" s="303"/>
      <c r="S63" s="304"/>
      <c r="T63" s="305"/>
      <c r="U63" s="306">
        <v>440000</v>
      </c>
      <c r="V63" s="269">
        <f t="shared" si="18"/>
        <v>440000</v>
      </c>
      <c r="W63" s="304"/>
      <c r="X63" s="304"/>
      <c r="Y63" s="304"/>
      <c r="Z63" s="304">
        <v>440000</v>
      </c>
      <c r="AA63" s="304"/>
      <c r="AB63" s="304"/>
      <c r="AC63" s="304"/>
      <c r="AD63" s="304"/>
      <c r="AE63" s="304"/>
    </row>
    <row r="64" spans="1:37" s="28" customFormat="1" ht="13.5" thickBot="1" x14ac:dyDescent="0.25">
      <c r="A64" s="230">
        <v>55</v>
      </c>
      <c r="B64" s="279"/>
      <c r="C64" s="280" t="s">
        <v>473</v>
      </c>
      <c r="D64" s="308"/>
      <c r="E64" s="308"/>
      <c r="F64" s="308"/>
      <c r="G64" s="309">
        <f>SUM(G59:G63)</f>
        <v>19046803</v>
      </c>
      <c r="H64" s="310"/>
      <c r="I64" s="308"/>
      <c r="J64" s="311">
        <f>SUM(J59:J63)</f>
        <v>13087682</v>
      </c>
      <c r="K64" s="311">
        <f t="shared" ref="K64:AE64" si="19">SUM(K59:K63)</f>
        <v>0</v>
      </c>
      <c r="L64" s="311">
        <f t="shared" si="19"/>
        <v>13087682</v>
      </c>
      <c r="M64" s="311">
        <f t="shared" si="19"/>
        <v>0</v>
      </c>
      <c r="N64" s="311">
        <f t="shared" si="19"/>
        <v>21445312</v>
      </c>
      <c r="O64" s="310"/>
      <c r="P64" s="308"/>
      <c r="Q64" s="311">
        <f>SUM(Q59:Q63)</f>
        <v>13087682</v>
      </c>
      <c r="R64" s="311">
        <f t="shared" ref="R64:U64" si="20">SUM(R59:R63)</f>
        <v>0</v>
      </c>
      <c r="S64" s="311">
        <f t="shared" si="20"/>
        <v>13087682</v>
      </c>
      <c r="T64" s="311">
        <f t="shared" si="20"/>
        <v>0</v>
      </c>
      <c r="U64" s="311">
        <f t="shared" si="20"/>
        <v>22826172</v>
      </c>
      <c r="V64" s="311">
        <f t="shared" si="19"/>
        <v>22826172</v>
      </c>
      <c r="W64" s="311">
        <f t="shared" si="19"/>
        <v>0</v>
      </c>
      <c r="X64" s="311">
        <f t="shared" si="19"/>
        <v>0</v>
      </c>
      <c r="Y64" s="311">
        <f t="shared" si="19"/>
        <v>0</v>
      </c>
      <c r="Z64" s="311">
        <f>SUM(Z59:Z63)</f>
        <v>22826172</v>
      </c>
      <c r="AA64" s="311">
        <f t="shared" si="19"/>
        <v>0</v>
      </c>
      <c r="AB64" s="311">
        <f t="shared" si="19"/>
        <v>0</v>
      </c>
      <c r="AC64" s="311">
        <f t="shared" si="19"/>
        <v>0</v>
      </c>
      <c r="AD64" s="311">
        <f t="shared" si="19"/>
        <v>0</v>
      </c>
      <c r="AE64" s="311">
        <f t="shared" si="19"/>
        <v>0</v>
      </c>
    </row>
    <row r="65" spans="1:31" ht="13.5" thickBot="1" x14ac:dyDescent="0.25">
      <c r="A65" s="230">
        <v>56</v>
      </c>
      <c r="B65" s="312"/>
      <c r="C65" s="313" t="s">
        <v>168</v>
      </c>
      <c r="D65" s="314"/>
      <c r="E65" s="314"/>
      <c r="F65" s="314"/>
      <c r="G65" s="315">
        <f>G24+G39+G53+G57+G64</f>
        <v>557265759</v>
      </c>
      <c r="H65" s="316"/>
      <c r="I65" s="314"/>
      <c r="J65" s="317">
        <f>J24+J39+J53+J57+J64</f>
        <v>620497841</v>
      </c>
      <c r="K65" s="317">
        <f>K24+K39+K53+K57+K64</f>
        <v>2550</v>
      </c>
      <c r="L65" s="317">
        <f>L24+L39+L53+L57+L64</f>
        <v>667070362</v>
      </c>
      <c r="M65" s="317">
        <f>M24+M39+M53+M57+M64</f>
        <v>43499704</v>
      </c>
      <c r="N65" s="317">
        <f>N24+N39+N53+N57+N64</f>
        <v>728571507</v>
      </c>
      <c r="O65" s="316"/>
      <c r="P65" s="314"/>
      <c r="Q65" s="317">
        <f t="shared" ref="Q65:AE65" si="21">Q24+Q39+Q53+Q57+Q64</f>
        <v>618107195</v>
      </c>
      <c r="R65" s="317">
        <f t="shared" si="21"/>
        <v>2550</v>
      </c>
      <c r="S65" s="317">
        <f t="shared" si="21"/>
        <v>666707231</v>
      </c>
      <c r="T65" s="317">
        <f t="shared" si="21"/>
        <v>43499704</v>
      </c>
      <c r="U65" s="317">
        <f t="shared" si="21"/>
        <v>749154233</v>
      </c>
      <c r="V65" s="317">
        <f t="shared" si="21"/>
        <v>749154233</v>
      </c>
      <c r="W65" s="317">
        <f t="shared" si="21"/>
        <v>16559200</v>
      </c>
      <c r="X65" s="317">
        <f t="shared" si="21"/>
        <v>154532477</v>
      </c>
      <c r="Y65" s="317">
        <f t="shared" si="21"/>
        <v>55763405</v>
      </c>
      <c r="Z65" s="317">
        <f t="shared" si="21"/>
        <v>22826172</v>
      </c>
      <c r="AA65" s="317">
        <f t="shared" si="21"/>
        <v>240753083</v>
      </c>
      <c r="AB65" s="317">
        <f t="shared" si="21"/>
        <v>203107571</v>
      </c>
      <c r="AC65" s="317">
        <f t="shared" si="21"/>
        <v>30138666</v>
      </c>
      <c r="AD65" s="317">
        <f t="shared" si="21"/>
        <v>22761866</v>
      </c>
      <c r="AE65" s="317">
        <f t="shared" si="21"/>
        <v>2711793</v>
      </c>
    </row>
    <row r="66" spans="1:31" ht="13.5" thickTop="1" x14ac:dyDescent="0.2">
      <c r="A66" s="230">
        <v>57</v>
      </c>
      <c r="B66" s="24" t="s">
        <v>180</v>
      </c>
      <c r="C66" s="24" t="s">
        <v>474</v>
      </c>
      <c r="D66" s="235" t="s">
        <v>383</v>
      </c>
      <c r="E66" s="235"/>
      <c r="F66" s="235"/>
      <c r="G66" s="318">
        <v>37218229</v>
      </c>
      <c r="H66" s="230"/>
      <c r="I66" s="235"/>
      <c r="J66" s="319">
        <v>93591530</v>
      </c>
      <c r="K66" s="230"/>
      <c r="L66" s="319">
        <v>93591530</v>
      </c>
      <c r="M66" s="230"/>
      <c r="N66" s="319">
        <v>93591530</v>
      </c>
      <c r="O66" s="230"/>
      <c r="P66" s="235"/>
      <c r="Q66" s="319">
        <v>93591530</v>
      </c>
      <c r="R66" s="230"/>
      <c r="S66" s="319">
        <v>93591530</v>
      </c>
      <c r="T66" s="230"/>
      <c r="U66" s="319">
        <v>93591530</v>
      </c>
      <c r="V66" s="319"/>
      <c r="W66" s="319"/>
      <c r="X66" s="319"/>
      <c r="Y66" s="319"/>
      <c r="Z66" s="319"/>
      <c r="AA66" s="319"/>
      <c r="AB66" s="319"/>
      <c r="AC66" s="319"/>
      <c r="AD66" s="319"/>
      <c r="AE66" s="319"/>
    </row>
    <row r="67" spans="1:31" x14ac:dyDescent="0.2">
      <c r="A67" s="230">
        <v>58</v>
      </c>
      <c r="C67" s="80" t="s">
        <v>475</v>
      </c>
      <c r="D67" s="235"/>
      <c r="E67" s="235"/>
      <c r="F67" s="235"/>
      <c r="G67" s="320">
        <f>G65-G66</f>
        <v>520047530</v>
      </c>
      <c r="H67" s="230"/>
      <c r="I67" s="235"/>
      <c r="J67" s="321">
        <f>J65-J66</f>
        <v>526906311</v>
      </c>
      <c r="K67" s="321">
        <f>K65-K66</f>
        <v>2550</v>
      </c>
      <c r="L67" s="321">
        <f>L65-L66</f>
        <v>573478832</v>
      </c>
      <c r="M67" s="321">
        <f>M65-M66</f>
        <v>43499704</v>
      </c>
      <c r="N67" s="321">
        <f>N65-N66</f>
        <v>634979977</v>
      </c>
      <c r="O67" s="230"/>
      <c r="P67" s="235"/>
      <c r="Q67" s="321">
        <f>Q65-Q66</f>
        <v>524515665</v>
      </c>
      <c r="R67" s="321">
        <f>R65-R66</f>
        <v>2550</v>
      </c>
      <c r="S67" s="321">
        <f>S65-S66</f>
        <v>573115701</v>
      </c>
      <c r="T67" s="321">
        <f>T65-T66</f>
        <v>43499704</v>
      </c>
      <c r="U67" s="321">
        <f>U65-U66</f>
        <v>655562703</v>
      </c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</row>
    <row r="68" spans="1:31" x14ac:dyDescent="0.2">
      <c r="A68" s="230">
        <v>59</v>
      </c>
      <c r="C68" s="80" t="s">
        <v>476</v>
      </c>
      <c r="L68" s="322">
        <f>L67-J67</f>
        <v>46572521</v>
      </c>
      <c r="N68" s="322">
        <f>N67-L67</f>
        <v>61501145</v>
      </c>
      <c r="S68" s="322">
        <f>S67-Q67</f>
        <v>48600036</v>
      </c>
      <c r="U68" s="322">
        <f>U67-S67</f>
        <v>82447002</v>
      </c>
      <c r="V68" s="322"/>
      <c r="W68" s="322"/>
      <c r="X68" s="322"/>
      <c r="Y68" s="322"/>
      <c r="Z68" s="322"/>
      <c r="AA68" s="322"/>
      <c r="AB68" s="322"/>
      <c r="AC68" s="322"/>
      <c r="AD68" s="322"/>
      <c r="AE68" s="322"/>
    </row>
    <row r="69" spans="1:31" x14ac:dyDescent="0.2">
      <c r="A69" s="230"/>
    </row>
    <row r="70" spans="1:31" x14ac:dyDescent="0.2">
      <c r="A70" s="230"/>
    </row>
    <row r="71" spans="1:31" x14ac:dyDescent="0.2">
      <c r="A71" s="230"/>
    </row>
    <row r="72" spans="1:31" x14ac:dyDescent="0.2">
      <c r="A72" s="230"/>
    </row>
    <row r="73" spans="1:31" x14ac:dyDescent="0.2">
      <c r="A73" s="230"/>
    </row>
  </sheetData>
  <mergeCells count="9">
    <mergeCell ref="O8:Q8"/>
    <mergeCell ref="R8:S8"/>
    <mergeCell ref="T8:U8"/>
    <mergeCell ref="T7:U7"/>
    <mergeCell ref="D6:F6"/>
    <mergeCell ref="D8:G8"/>
    <mergeCell ref="H8:J8"/>
    <mergeCell ref="K8:L8"/>
    <mergeCell ref="M8:N8"/>
  </mergeCells>
  <pageMargins left="0" right="0.15748031496062992" top="0.19685039370078741" bottom="0.19685039370078741" header="0.51181102362204722" footer="0.51181102362204722"/>
  <pageSetup paperSize="8" scale="5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B1" workbookViewId="0">
      <pane ySplit="6" topLeftCell="A25" activePane="bottomLeft" state="frozen"/>
      <selection activeCell="G44" sqref="G44"/>
      <selection pane="bottomLeft" activeCell="F47" sqref="F47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11" max="11" width="11.140625" bestFit="1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85" t="s">
        <v>210</v>
      </c>
      <c r="F1" s="155" t="s">
        <v>622</v>
      </c>
    </row>
    <row r="2" spans="1:8" x14ac:dyDescent="0.2">
      <c r="B2" s="85" t="s">
        <v>333</v>
      </c>
      <c r="C2" s="86"/>
      <c r="F2" s="47" t="s">
        <v>1526</v>
      </c>
    </row>
    <row r="3" spans="1:8" x14ac:dyDescent="0.2">
      <c r="C3" s="10"/>
      <c r="F3" t="s">
        <v>75</v>
      </c>
    </row>
    <row r="4" spans="1:8" x14ac:dyDescent="0.2">
      <c r="B4" s="87"/>
      <c r="C4" s="130" t="s">
        <v>260</v>
      </c>
    </row>
    <row r="5" spans="1:8" ht="38.25" x14ac:dyDescent="0.2">
      <c r="A5" s="1" t="s">
        <v>1</v>
      </c>
      <c r="B5" s="2" t="s">
        <v>2</v>
      </c>
      <c r="C5" s="3" t="s">
        <v>564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8" ht="25.5" x14ac:dyDescent="0.2">
      <c r="A6" s="4">
        <v>1</v>
      </c>
      <c r="B6" s="88" t="s">
        <v>42</v>
      </c>
      <c r="C6" s="89">
        <f>SUM(D6:H6)</f>
        <v>226855082</v>
      </c>
      <c r="D6" s="84">
        <v>226855082</v>
      </c>
      <c r="E6" s="5"/>
      <c r="F6" s="5"/>
      <c r="G6" s="5"/>
      <c r="H6" s="5"/>
    </row>
    <row r="7" spans="1:8" ht="25.5" x14ac:dyDescent="0.2">
      <c r="A7" s="4">
        <v>2</v>
      </c>
      <c r="B7" s="88" t="s">
        <v>213</v>
      </c>
      <c r="C7" s="89">
        <f t="shared" ref="C7:C71" si="0">SUM(D7:H7)</f>
        <v>298928468</v>
      </c>
      <c r="D7" s="84">
        <v>298928468</v>
      </c>
      <c r="E7" s="5"/>
      <c r="F7" s="5"/>
      <c r="G7" s="5"/>
      <c r="H7" s="5"/>
    </row>
    <row r="8" spans="1:8" ht="25.5" x14ac:dyDescent="0.2">
      <c r="A8" s="146">
        <v>3</v>
      </c>
      <c r="B8" s="147" t="s">
        <v>283</v>
      </c>
      <c r="C8" s="89">
        <f t="shared" si="0"/>
        <v>69320859</v>
      </c>
      <c r="D8" s="84">
        <v>69320859</v>
      </c>
      <c r="E8" s="5"/>
      <c r="F8" s="5"/>
      <c r="G8" s="5"/>
      <c r="H8" s="5"/>
    </row>
    <row r="9" spans="1:8" ht="18" customHeight="1" x14ac:dyDescent="0.2">
      <c r="A9" s="4">
        <v>4</v>
      </c>
      <c r="B9" s="147" t="s">
        <v>284</v>
      </c>
      <c r="C9" s="148"/>
      <c r="D9" s="323">
        <v>131223652</v>
      </c>
      <c r="E9" s="149"/>
      <c r="F9" s="149"/>
      <c r="G9" s="149"/>
      <c r="H9" s="149"/>
    </row>
    <row r="10" spans="1:8" ht="25.5" x14ac:dyDescent="0.2">
      <c r="A10" s="146">
        <v>5</v>
      </c>
      <c r="B10" s="88" t="s">
        <v>214</v>
      </c>
      <c r="C10" s="89">
        <f t="shared" si="0"/>
        <v>22826172</v>
      </c>
      <c r="D10" s="84">
        <v>22826172</v>
      </c>
      <c r="E10" s="5"/>
      <c r="F10" s="5"/>
      <c r="G10" s="5"/>
      <c r="H10" s="5"/>
    </row>
    <row r="11" spans="1:8" ht="25.5" x14ac:dyDescent="0.2">
      <c r="A11" s="4">
        <v>6</v>
      </c>
      <c r="B11" s="88" t="s">
        <v>215</v>
      </c>
      <c r="C11" s="89">
        <f t="shared" si="0"/>
        <v>0</v>
      </c>
      <c r="D11" s="5"/>
      <c r="E11" s="5"/>
      <c r="F11" s="5"/>
      <c r="G11" s="5"/>
      <c r="H11" s="5"/>
    </row>
    <row r="12" spans="1:8" x14ac:dyDescent="0.2">
      <c r="A12" s="146">
        <v>7</v>
      </c>
      <c r="B12" s="88" t="s">
        <v>216</v>
      </c>
      <c r="C12" s="89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88" t="s">
        <v>43</v>
      </c>
      <c r="C13" s="89">
        <f t="shared" si="0"/>
        <v>749154233</v>
      </c>
      <c r="D13" s="11">
        <f>SUM(D6:D12)</f>
        <v>749154233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92" customFormat="1" x14ac:dyDescent="0.2">
      <c r="A14" s="146">
        <v>9</v>
      </c>
      <c r="B14" s="90" t="s">
        <v>217</v>
      </c>
      <c r="C14" s="89">
        <f t="shared" si="0"/>
        <v>0</v>
      </c>
      <c r="D14" s="91"/>
      <c r="E14" s="91"/>
      <c r="F14" s="91"/>
      <c r="G14" s="91"/>
      <c r="H14" s="91"/>
    </row>
    <row r="15" spans="1:8" ht="25.5" x14ac:dyDescent="0.2">
      <c r="A15" s="4">
        <v>10</v>
      </c>
      <c r="B15" s="88" t="s">
        <v>44</v>
      </c>
      <c r="C15" s="89">
        <f t="shared" si="0"/>
        <v>58654172</v>
      </c>
      <c r="D15" s="11">
        <f>SUM(D16:D20)</f>
        <v>15834000</v>
      </c>
      <c r="E15" s="11">
        <f>SUM(E16:E20)</f>
        <v>5703814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146">
        <v>11</v>
      </c>
      <c r="B16" s="88" t="s">
        <v>218</v>
      </c>
      <c r="C16" s="89">
        <f t="shared" si="0"/>
        <v>5703814</v>
      </c>
      <c r="D16" s="5"/>
      <c r="E16" s="5">
        <v>5703814</v>
      </c>
      <c r="F16" s="5"/>
      <c r="G16" s="5"/>
      <c r="H16" s="5"/>
    </row>
    <row r="17" spans="1:8" x14ac:dyDescent="0.2">
      <c r="A17" s="4">
        <v>12</v>
      </c>
      <c r="B17" s="88" t="s">
        <v>219</v>
      </c>
      <c r="C17" s="89">
        <f t="shared" si="0"/>
        <v>0</v>
      </c>
      <c r="D17" s="5"/>
      <c r="E17" s="5"/>
      <c r="F17" s="5"/>
      <c r="G17" s="5"/>
      <c r="H17" s="5"/>
    </row>
    <row r="18" spans="1:8" x14ac:dyDescent="0.2">
      <c r="A18" s="146">
        <v>13</v>
      </c>
      <c r="B18" s="88" t="s">
        <v>220</v>
      </c>
      <c r="C18" s="89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88" t="s">
        <v>221</v>
      </c>
      <c r="C19" s="89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146">
        <v>15</v>
      </c>
      <c r="B20" s="88" t="s">
        <v>222</v>
      </c>
      <c r="C20" s="89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93" t="s">
        <v>45</v>
      </c>
      <c r="C21" s="89">
        <f t="shared" si="0"/>
        <v>807808405</v>
      </c>
      <c r="D21" s="6">
        <f>D13+D15</f>
        <v>764988233</v>
      </c>
      <c r="E21" s="6">
        <f>E13+E15</f>
        <v>5703814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146">
        <v>17</v>
      </c>
      <c r="B22" s="88" t="s">
        <v>46</v>
      </c>
      <c r="C22" s="89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88" t="s">
        <v>223</v>
      </c>
      <c r="C23" s="89">
        <f t="shared" si="0"/>
        <v>0</v>
      </c>
      <c r="D23" s="84"/>
      <c r="E23" s="84"/>
      <c r="F23" s="94"/>
      <c r="G23" s="94"/>
      <c r="H23" s="94"/>
    </row>
    <row r="24" spans="1:8" x14ac:dyDescent="0.2">
      <c r="A24" s="146">
        <v>19</v>
      </c>
      <c r="B24" s="88" t="s">
        <v>224</v>
      </c>
      <c r="C24" s="89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88" t="s">
        <v>225</v>
      </c>
      <c r="C25" s="89">
        <f t="shared" si="0"/>
        <v>0</v>
      </c>
      <c r="D25" s="5"/>
      <c r="E25" s="3"/>
      <c r="F25" s="3"/>
      <c r="G25" s="3"/>
      <c r="H25" s="3"/>
    </row>
    <row r="26" spans="1:8" x14ac:dyDescent="0.2">
      <c r="A26" s="146">
        <v>21</v>
      </c>
      <c r="B26" s="88" t="s">
        <v>226</v>
      </c>
      <c r="C26" s="89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88" t="s">
        <v>227</v>
      </c>
      <c r="C27" s="89">
        <f t="shared" si="0"/>
        <v>0</v>
      </c>
      <c r="D27" s="5"/>
      <c r="E27" s="3"/>
      <c r="F27" s="3"/>
      <c r="G27" s="3"/>
      <c r="H27" s="3"/>
    </row>
    <row r="28" spans="1:8" x14ac:dyDescent="0.2">
      <c r="A28" s="146">
        <v>23</v>
      </c>
      <c r="B28" s="95" t="s">
        <v>228</v>
      </c>
      <c r="C28" s="89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93" t="s">
        <v>47</v>
      </c>
      <c r="C29" s="89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46">
        <v>25</v>
      </c>
      <c r="B30" s="88" t="s">
        <v>48</v>
      </c>
      <c r="C30" s="89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88" t="s">
        <v>49</v>
      </c>
      <c r="C31" s="89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146">
        <v>27</v>
      </c>
      <c r="B32" s="88" t="s">
        <v>50</v>
      </c>
      <c r="C32" s="89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88" t="s">
        <v>51</v>
      </c>
      <c r="C33" s="89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146">
        <v>29</v>
      </c>
      <c r="B34" s="88" t="s">
        <v>229</v>
      </c>
      <c r="C34" s="89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88" t="s">
        <v>230</v>
      </c>
      <c r="C35" s="89">
        <f t="shared" si="0"/>
        <v>0</v>
      </c>
      <c r="D35" s="5"/>
      <c r="E35" s="5"/>
      <c r="F35" s="5"/>
      <c r="G35" s="5"/>
      <c r="H35" s="5"/>
    </row>
    <row r="36" spans="1:8" x14ac:dyDescent="0.2">
      <c r="A36" s="146">
        <v>31</v>
      </c>
      <c r="B36" s="88" t="s">
        <v>52</v>
      </c>
      <c r="C36" s="89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88" t="s">
        <v>53</v>
      </c>
      <c r="C37" s="89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146">
        <v>33</v>
      </c>
      <c r="B38" s="88" t="s">
        <v>231</v>
      </c>
      <c r="C38" s="8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88" t="s">
        <v>232</v>
      </c>
      <c r="C39" s="89">
        <f t="shared" si="0"/>
        <v>0</v>
      </c>
      <c r="D39" s="5"/>
      <c r="E39" s="5"/>
      <c r="F39" s="5"/>
      <c r="G39" s="5"/>
      <c r="H39" s="5"/>
    </row>
    <row r="40" spans="1:8" x14ac:dyDescent="0.2">
      <c r="A40" s="146">
        <v>35</v>
      </c>
      <c r="B40" s="93" t="s">
        <v>54</v>
      </c>
      <c r="C40" s="89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90" t="s">
        <v>233</v>
      </c>
      <c r="C41" s="89">
        <f t="shared" si="0"/>
        <v>0</v>
      </c>
      <c r="D41" s="96"/>
      <c r="E41" s="96"/>
      <c r="F41" s="96"/>
      <c r="G41" s="96"/>
      <c r="H41" s="96"/>
    </row>
    <row r="42" spans="1:8" x14ac:dyDescent="0.2">
      <c r="A42" s="146">
        <v>37</v>
      </c>
      <c r="B42" s="97" t="s">
        <v>55</v>
      </c>
      <c r="C42" s="89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97" t="s">
        <v>234</v>
      </c>
      <c r="C43" s="89">
        <f t="shared" si="0"/>
        <v>12050500</v>
      </c>
      <c r="D43" s="84"/>
      <c r="E43" s="84"/>
      <c r="F43" s="84"/>
      <c r="G43" s="84"/>
      <c r="H43" s="84">
        <v>12050500</v>
      </c>
    </row>
    <row r="44" spans="1:8" x14ac:dyDescent="0.2">
      <c r="A44" s="146">
        <v>39</v>
      </c>
      <c r="B44" s="97" t="s">
        <v>56</v>
      </c>
      <c r="C44" s="89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97" t="s">
        <v>235</v>
      </c>
      <c r="C45" s="89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146">
        <v>41</v>
      </c>
      <c r="B46" s="97" t="s">
        <v>236</v>
      </c>
      <c r="C46" s="89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88" t="s">
        <v>57</v>
      </c>
      <c r="C47" s="89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146">
        <v>43</v>
      </c>
      <c r="B48" s="88" t="s">
        <v>58</v>
      </c>
      <c r="C48" s="89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88" t="s">
        <v>59</v>
      </c>
      <c r="C49" s="89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146">
        <v>45</v>
      </c>
      <c r="B50" s="88" t="s">
        <v>237</v>
      </c>
      <c r="C50" s="89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88" t="s">
        <v>238</v>
      </c>
      <c r="C51" s="89">
        <f t="shared" si="0"/>
        <v>0</v>
      </c>
      <c r="D51" s="5"/>
      <c r="E51" s="5"/>
      <c r="F51" s="5"/>
      <c r="G51" s="5"/>
      <c r="H51" s="5"/>
    </row>
    <row r="52" spans="1:8" ht="25.5" x14ac:dyDescent="0.2">
      <c r="A52" s="146">
        <v>47</v>
      </c>
      <c r="B52" s="88" t="s">
        <v>60</v>
      </c>
      <c r="C52" s="8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88" t="s">
        <v>239</v>
      </c>
      <c r="C53" s="89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146">
        <v>49</v>
      </c>
      <c r="B54" s="88" t="s">
        <v>61</v>
      </c>
      <c r="C54" s="8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88" t="s">
        <v>240</v>
      </c>
      <c r="C55" s="89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146">
        <v>51</v>
      </c>
      <c r="B56" s="88" t="s">
        <v>241</v>
      </c>
      <c r="C56" s="89">
        <f t="shared" si="0"/>
        <v>11725094</v>
      </c>
      <c r="D56" s="84">
        <v>4347000</v>
      </c>
      <c r="E56" s="84"/>
      <c r="F56" s="84">
        <v>1806300</v>
      </c>
      <c r="G56" s="84"/>
      <c r="H56" s="84">
        <v>5571794</v>
      </c>
    </row>
    <row r="57" spans="1:8" x14ac:dyDescent="0.2">
      <c r="A57" s="4">
        <v>52</v>
      </c>
      <c r="B57" s="88" t="s">
        <v>62</v>
      </c>
      <c r="C57" s="89">
        <f t="shared" si="0"/>
        <v>0</v>
      </c>
      <c r="D57" s="5"/>
      <c r="E57" s="5"/>
      <c r="F57" s="5"/>
      <c r="G57" s="5"/>
      <c r="H57" s="5"/>
    </row>
    <row r="58" spans="1:8" ht="25.5" x14ac:dyDescent="0.2">
      <c r="A58" s="146">
        <v>53</v>
      </c>
      <c r="B58" s="88" t="s">
        <v>242</v>
      </c>
      <c r="C58" s="8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88" t="s">
        <v>243</v>
      </c>
      <c r="C59" s="89">
        <f t="shared" si="0"/>
        <v>0</v>
      </c>
      <c r="D59" s="5"/>
      <c r="E59" s="5"/>
      <c r="F59" s="5"/>
      <c r="G59" s="5"/>
      <c r="H59" s="5"/>
    </row>
    <row r="60" spans="1:8" x14ac:dyDescent="0.2">
      <c r="A60" s="146">
        <v>55</v>
      </c>
      <c r="B60" s="88" t="s">
        <v>63</v>
      </c>
      <c r="C60" s="89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88" t="s">
        <v>244</v>
      </c>
      <c r="C61" s="89">
        <f t="shared" si="0"/>
        <v>0</v>
      </c>
      <c r="D61" s="5"/>
      <c r="E61" s="3"/>
      <c r="F61" s="5"/>
      <c r="G61" s="3"/>
      <c r="H61" s="3"/>
    </row>
    <row r="62" spans="1:8" x14ac:dyDescent="0.2">
      <c r="A62" s="146">
        <v>57</v>
      </c>
      <c r="B62" s="93" t="s">
        <v>64</v>
      </c>
      <c r="C62" s="89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88" t="s">
        <v>245</v>
      </c>
      <c r="C63" s="89">
        <f t="shared" si="0"/>
        <v>1650000</v>
      </c>
      <c r="D63" s="5">
        <v>1650000</v>
      </c>
      <c r="E63" s="5"/>
      <c r="F63" s="5"/>
      <c r="G63" s="3"/>
      <c r="H63" s="3"/>
    </row>
    <row r="64" spans="1:8" x14ac:dyDescent="0.2">
      <c r="A64" s="146">
        <v>59</v>
      </c>
      <c r="B64" s="88" t="s">
        <v>246</v>
      </c>
      <c r="C64" s="89">
        <f t="shared" si="0"/>
        <v>0</v>
      </c>
      <c r="D64" s="5"/>
      <c r="E64" s="5"/>
      <c r="F64" s="5"/>
      <c r="G64" s="3"/>
      <c r="H64" s="3"/>
    </row>
    <row r="65" spans="1:11" x14ac:dyDescent="0.2">
      <c r="A65" s="4">
        <v>60</v>
      </c>
      <c r="B65" s="93" t="s">
        <v>65</v>
      </c>
      <c r="C65" s="89">
        <f t="shared" si="0"/>
        <v>1650000</v>
      </c>
      <c r="D65" s="6">
        <f>SUM(D63:D64)</f>
        <v>1650000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11" x14ac:dyDescent="0.2">
      <c r="A66" s="146">
        <v>61</v>
      </c>
      <c r="B66" s="98" t="s">
        <v>247</v>
      </c>
      <c r="C66" s="89">
        <f t="shared" si="0"/>
        <v>0</v>
      </c>
      <c r="D66" s="84"/>
      <c r="E66" s="84"/>
      <c r="F66" s="84"/>
      <c r="G66" s="84"/>
      <c r="H66" s="84"/>
    </row>
    <row r="67" spans="1:11" x14ac:dyDescent="0.2">
      <c r="A67" s="4">
        <v>62</v>
      </c>
      <c r="B67" s="99" t="s">
        <v>248</v>
      </c>
      <c r="C67" s="89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11" ht="25.5" x14ac:dyDescent="0.2">
      <c r="A68" s="146">
        <v>63</v>
      </c>
      <c r="B68" s="88" t="s">
        <v>66</v>
      </c>
      <c r="C68" s="89">
        <f t="shared" si="0"/>
        <v>1891520</v>
      </c>
      <c r="D68" s="5">
        <v>1891520</v>
      </c>
      <c r="E68" s="5"/>
      <c r="F68" s="5"/>
      <c r="G68" s="5"/>
      <c r="H68" s="5"/>
    </row>
    <row r="69" spans="1:11" x14ac:dyDescent="0.2">
      <c r="A69" s="4">
        <v>64</v>
      </c>
      <c r="B69" s="88" t="s">
        <v>67</v>
      </c>
      <c r="C69" s="89">
        <f t="shared" si="0"/>
        <v>1208210</v>
      </c>
      <c r="D69" s="5">
        <v>1208210</v>
      </c>
      <c r="E69" s="5"/>
      <c r="F69" s="5"/>
      <c r="G69" s="5"/>
      <c r="H69" s="5"/>
    </row>
    <row r="70" spans="1:11" x14ac:dyDescent="0.2">
      <c r="A70" s="146">
        <v>65</v>
      </c>
      <c r="B70" s="88" t="s">
        <v>68</v>
      </c>
      <c r="C70" s="89">
        <f t="shared" si="0"/>
        <v>1079980</v>
      </c>
      <c r="D70" s="5">
        <v>1079980</v>
      </c>
      <c r="E70" s="3"/>
      <c r="F70" s="3"/>
      <c r="G70" s="3"/>
      <c r="H70" s="3"/>
    </row>
    <row r="71" spans="1:11" x14ac:dyDescent="0.2">
      <c r="A71" s="4">
        <v>66</v>
      </c>
      <c r="B71" s="93" t="s">
        <v>69</v>
      </c>
      <c r="C71" s="89">
        <f t="shared" si="0"/>
        <v>2971500</v>
      </c>
      <c r="D71" s="14">
        <f>D68+D70</f>
        <v>2971500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11" x14ac:dyDescent="0.2">
      <c r="A72" s="146">
        <v>67</v>
      </c>
      <c r="B72" s="100" t="s">
        <v>70</v>
      </c>
      <c r="C72" s="89">
        <f t="shared" ref="C72:C80" si="2">SUM(D72:H72)</f>
        <v>1352625501</v>
      </c>
      <c r="D72" s="15">
        <f>D21+D29+D40+D62+D65+D67+D71</f>
        <v>1267565960</v>
      </c>
      <c r="E72" s="15">
        <f>E21+E29+E40+E62+E65+E67+E71</f>
        <v>11063814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11" ht="25.5" x14ac:dyDescent="0.2">
      <c r="A73" s="4">
        <v>68</v>
      </c>
      <c r="B73" s="90" t="s">
        <v>249</v>
      </c>
      <c r="C73" s="89">
        <f t="shared" si="2"/>
        <v>0</v>
      </c>
      <c r="D73" s="84"/>
      <c r="E73" s="84"/>
      <c r="F73" s="84"/>
      <c r="G73" s="84"/>
      <c r="H73" s="84"/>
    </row>
    <row r="74" spans="1:11" ht="25.5" x14ac:dyDescent="0.2">
      <c r="A74" s="146">
        <v>69</v>
      </c>
      <c r="B74" s="88" t="s">
        <v>250</v>
      </c>
      <c r="C74" s="89">
        <f t="shared" si="2"/>
        <v>1003102081</v>
      </c>
      <c r="D74" s="5">
        <v>934196539</v>
      </c>
      <c r="E74" s="5">
        <v>16256341</v>
      </c>
      <c r="F74" s="5">
        <v>23994074</v>
      </c>
      <c r="G74" s="5">
        <v>9578019</v>
      </c>
      <c r="H74" s="5">
        <v>19077108</v>
      </c>
    </row>
    <row r="75" spans="1:11" x14ac:dyDescent="0.2">
      <c r="A75" s="4">
        <v>70</v>
      </c>
      <c r="B75" s="88" t="s">
        <v>71</v>
      </c>
      <c r="C75" s="89">
        <f t="shared" si="2"/>
        <v>39870594</v>
      </c>
      <c r="D75" s="5">
        <v>39870594</v>
      </c>
      <c r="E75" s="5"/>
      <c r="F75" s="5"/>
      <c r="G75" s="5"/>
      <c r="H75" s="5"/>
    </row>
    <row r="76" spans="1:11" x14ac:dyDescent="0.2">
      <c r="A76" s="146">
        <v>71</v>
      </c>
      <c r="B76" s="88" t="s">
        <v>251</v>
      </c>
      <c r="C76" s="89">
        <f t="shared" si="2"/>
        <v>941962607</v>
      </c>
      <c r="D76" s="5"/>
      <c r="E76" s="5">
        <v>325907365</v>
      </c>
      <c r="F76" s="5">
        <v>231436874</v>
      </c>
      <c r="G76" s="5">
        <v>109805799</v>
      </c>
      <c r="H76" s="5">
        <v>274812569</v>
      </c>
      <c r="K76" s="506"/>
    </row>
    <row r="77" spans="1:11" x14ac:dyDescent="0.2">
      <c r="A77" s="188"/>
      <c r="B77" s="189" t="s">
        <v>566</v>
      </c>
      <c r="C77" s="89">
        <f t="shared" si="2"/>
        <v>2250000000</v>
      </c>
      <c r="D77" s="191">
        <v>2250000000</v>
      </c>
      <c r="E77" s="191"/>
      <c r="F77" s="191"/>
      <c r="G77" s="191"/>
      <c r="H77" s="191"/>
      <c r="I77" s="486"/>
    </row>
    <row r="78" spans="1:11" x14ac:dyDescent="0.2">
      <c r="A78" s="4">
        <v>72</v>
      </c>
      <c r="B78" s="88" t="s">
        <v>72</v>
      </c>
      <c r="C78" s="89">
        <f t="shared" si="2"/>
        <v>4234935282</v>
      </c>
      <c r="D78" s="12">
        <f>SUM(D73:D77)</f>
        <v>3224067133</v>
      </c>
      <c r="E78" s="12">
        <f t="shared" ref="E78:H78" si="3">SUM(E73:E77)</f>
        <v>342163706</v>
      </c>
      <c r="F78" s="12">
        <f t="shared" si="3"/>
        <v>255430948</v>
      </c>
      <c r="G78" s="12">
        <f t="shared" si="3"/>
        <v>119383818</v>
      </c>
      <c r="H78" s="12">
        <f t="shared" si="3"/>
        <v>293889677</v>
      </c>
      <c r="K78" s="83"/>
    </row>
    <row r="79" spans="1:11" ht="13.5" thickBot="1" x14ac:dyDescent="0.25">
      <c r="A79" s="146">
        <v>73</v>
      </c>
      <c r="B79" s="101" t="s">
        <v>73</v>
      </c>
      <c r="C79" s="89">
        <f t="shared" si="2"/>
        <v>4234935282</v>
      </c>
      <c r="D79" s="16">
        <f>D78</f>
        <v>3224067133</v>
      </c>
      <c r="E79" s="16">
        <f>E78</f>
        <v>342163706</v>
      </c>
      <c r="F79" s="16">
        <f>F78</f>
        <v>255430948</v>
      </c>
      <c r="G79" s="16">
        <f>G78</f>
        <v>119383818</v>
      </c>
      <c r="H79" s="16">
        <f>H78</f>
        <v>293889677</v>
      </c>
    </row>
    <row r="80" spans="1:11" ht="14.25" thickTop="1" thickBot="1" x14ac:dyDescent="0.25">
      <c r="A80" s="4">
        <v>74</v>
      </c>
      <c r="B80" s="102" t="s">
        <v>37</v>
      </c>
      <c r="C80" s="89">
        <f t="shared" si="2"/>
        <v>5587560783</v>
      </c>
      <c r="D80" s="103">
        <f>D72+D79</f>
        <v>4491633093</v>
      </c>
      <c r="E80" s="103">
        <f>E72+E79</f>
        <v>353227520</v>
      </c>
      <c r="F80" s="103">
        <f>F72+F79</f>
        <v>301043606</v>
      </c>
      <c r="G80" s="103">
        <f>G72+G79</f>
        <v>121558818</v>
      </c>
      <c r="H80" s="103">
        <f>H72+H79</f>
        <v>320097746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B1" workbookViewId="0">
      <pane ySplit="6" topLeftCell="A34" activePane="bottomLeft" state="frozen"/>
      <selection activeCell="G44" sqref="G44"/>
      <selection pane="bottomLeft" activeCell="H44" sqref="H44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9" max="9" width="10" customWidth="1"/>
    <col min="11" max="11" width="11.140625" bestFit="1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85" t="s">
        <v>210</v>
      </c>
      <c r="F1" s="155" t="s">
        <v>622</v>
      </c>
    </row>
    <row r="2" spans="1:9" x14ac:dyDescent="0.2">
      <c r="B2" s="85" t="s">
        <v>333</v>
      </c>
      <c r="C2" s="86"/>
      <c r="F2" s="47" t="s">
        <v>1527</v>
      </c>
    </row>
    <row r="3" spans="1:9" x14ac:dyDescent="0.2">
      <c r="C3" s="10"/>
      <c r="F3" t="s">
        <v>75</v>
      </c>
    </row>
    <row r="4" spans="1:9" x14ac:dyDescent="0.2">
      <c r="B4" s="87"/>
      <c r="C4" s="130" t="s">
        <v>260</v>
      </c>
    </row>
    <row r="5" spans="1:9" ht="38.25" x14ac:dyDescent="0.2">
      <c r="A5" s="1" t="s">
        <v>1</v>
      </c>
      <c r="B5" s="2" t="s">
        <v>2</v>
      </c>
      <c r="C5" s="3" t="s">
        <v>597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9" ht="25.5" x14ac:dyDescent="0.2">
      <c r="A6" s="4">
        <v>1</v>
      </c>
      <c r="B6" s="88" t="s">
        <v>42</v>
      </c>
      <c r="C6" s="89">
        <f>SUM(D6:H6)</f>
        <v>226855082</v>
      </c>
      <c r="D6" s="84">
        <v>226855082</v>
      </c>
      <c r="E6" s="5"/>
      <c r="F6" s="5"/>
      <c r="G6" s="5"/>
      <c r="H6" s="5"/>
      <c r="I6" s="965">
        <f>C6/'1B'!C6*100</f>
        <v>100</v>
      </c>
    </row>
    <row r="7" spans="1:9" ht="25.5" x14ac:dyDescent="0.2">
      <c r="A7" s="4">
        <v>2</v>
      </c>
      <c r="B7" s="88" t="s">
        <v>213</v>
      </c>
      <c r="C7" s="89">
        <f t="shared" ref="C7:C71" si="0">SUM(D7:H7)</f>
        <v>298928468</v>
      </c>
      <c r="D7" s="84">
        <v>298928468</v>
      </c>
      <c r="E7" s="5"/>
      <c r="F7" s="5"/>
      <c r="G7" s="5"/>
      <c r="H7" s="5"/>
      <c r="I7" s="965">
        <f>C7/'1B'!C7*100</f>
        <v>100</v>
      </c>
    </row>
    <row r="8" spans="1:9" ht="25.5" x14ac:dyDescent="0.2">
      <c r="A8" s="146">
        <v>3</v>
      </c>
      <c r="B8" s="147" t="s">
        <v>283</v>
      </c>
      <c r="C8" s="89">
        <f t="shared" si="0"/>
        <v>69320859</v>
      </c>
      <c r="D8" s="84">
        <v>69320859</v>
      </c>
      <c r="E8" s="5"/>
      <c r="F8" s="5"/>
      <c r="G8" s="5"/>
      <c r="H8" s="5"/>
      <c r="I8" s="965">
        <f>C8/'1B'!C8*100</f>
        <v>100</v>
      </c>
    </row>
    <row r="9" spans="1:9" ht="18" customHeight="1" x14ac:dyDescent="0.2">
      <c r="A9" s="4">
        <v>4</v>
      </c>
      <c r="B9" s="147" t="s">
        <v>284</v>
      </c>
      <c r="C9" s="148"/>
      <c r="D9" s="323">
        <v>131223652</v>
      </c>
      <c r="E9" s="149"/>
      <c r="F9" s="149"/>
      <c r="G9" s="149"/>
      <c r="H9" s="149"/>
      <c r="I9" s="965"/>
    </row>
    <row r="10" spans="1:9" ht="25.5" x14ac:dyDescent="0.2">
      <c r="A10" s="146">
        <v>5</v>
      </c>
      <c r="B10" s="88" t="s">
        <v>214</v>
      </c>
      <c r="C10" s="89">
        <f t="shared" si="0"/>
        <v>22826172</v>
      </c>
      <c r="D10" s="84">
        <v>22826172</v>
      </c>
      <c r="E10" s="5"/>
      <c r="F10" s="5"/>
      <c r="G10" s="5"/>
      <c r="H10" s="5"/>
      <c r="I10" s="965">
        <f>C10/'1B'!C10*100</f>
        <v>100</v>
      </c>
    </row>
    <row r="11" spans="1:9" ht="25.5" x14ac:dyDescent="0.2">
      <c r="A11" s="4">
        <v>6</v>
      </c>
      <c r="B11" s="88" t="s">
        <v>215</v>
      </c>
      <c r="C11" s="89">
        <f t="shared" si="0"/>
        <v>0</v>
      </c>
      <c r="D11" s="5"/>
      <c r="E11" s="5"/>
      <c r="F11" s="5"/>
      <c r="G11" s="5"/>
      <c r="H11" s="5"/>
      <c r="I11" s="965"/>
    </row>
    <row r="12" spans="1:9" x14ac:dyDescent="0.2">
      <c r="A12" s="146">
        <v>7</v>
      </c>
      <c r="B12" s="88" t="s">
        <v>216</v>
      </c>
      <c r="C12" s="89">
        <f t="shared" si="0"/>
        <v>0</v>
      </c>
      <c r="D12" s="5"/>
      <c r="E12" s="5"/>
      <c r="F12" s="5"/>
      <c r="G12" s="5"/>
      <c r="H12" s="5"/>
      <c r="I12" s="965"/>
    </row>
    <row r="13" spans="1:9" x14ac:dyDescent="0.2">
      <c r="A13" s="4">
        <v>8</v>
      </c>
      <c r="B13" s="88" t="s">
        <v>43</v>
      </c>
      <c r="C13" s="89">
        <f t="shared" si="0"/>
        <v>749154233</v>
      </c>
      <c r="D13" s="11">
        <f>SUM(D6:D12)</f>
        <v>749154233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  <c r="I13" s="965">
        <f>C13/'1B'!C13*100</f>
        <v>100</v>
      </c>
    </row>
    <row r="14" spans="1:9" s="92" customFormat="1" x14ac:dyDescent="0.2">
      <c r="A14" s="146">
        <v>9</v>
      </c>
      <c r="B14" s="90" t="s">
        <v>217</v>
      </c>
      <c r="C14" s="89">
        <f t="shared" si="0"/>
        <v>0</v>
      </c>
      <c r="D14" s="91"/>
      <c r="E14" s="91"/>
      <c r="F14" s="91"/>
      <c r="G14" s="91"/>
      <c r="H14" s="91"/>
      <c r="I14" s="965"/>
    </row>
    <row r="15" spans="1:9" ht="25.5" x14ac:dyDescent="0.2">
      <c r="A15" s="4">
        <v>10</v>
      </c>
      <c r="B15" s="88" t="s">
        <v>44</v>
      </c>
      <c r="C15" s="89">
        <f t="shared" si="0"/>
        <v>61057248</v>
      </c>
      <c r="D15" s="11">
        <f>SUM(D16:D20)</f>
        <v>16143000</v>
      </c>
      <c r="E15" s="11">
        <f>SUM(E16:E20)</f>
        <v>5703814</v>
      </c>
      <c r="F15" s="11">
        <f>SUM(F16:F20)</f>
        <v>39210434</v>
      </c>
      <c r="G15" s="11">
        <f>SUM(G16:G20)</f>
        <v>0</v>
      </c>
      <c r="H15" s="11">
        <f>SUM(H16:H20)</f>
        <v>0</v>
      </c>
      <c r="I15" s="965">
        <f>C15/'1B'!C15*100</f>
        <v>104.09702484590524</v>
      </c>
    </row>
    <row r="16" spans="1:9" x14ac:dyDescent="0.2">
      <c r="A16" s="146">
        <v>11</v>
      </c>
      <c r="B16" s="88" t="s">
        <v>218</v>
      </c>
      <c r="C16" s="89">
        <f t="shared" si="0"/>
        <v>0</v>
      </c>
      <c r="D16" s="5"/>
      <c r="E16" s="5"/>
      <c r="F16" s="5"/>
      <c r="G16" s="5"/>
      <c r="H16" s="5"/>
      <c r="I16" s="965">
        <f>C16/'1B'!C16*100</f>
        <v>0</v>
      </c>
    </row>
    <row r="17" spans="1:9" x14ac:dyDescent="0.2">
      <c r="A17" s="4">
        <v>12</v>
      </c>
      <c r="B17" s="88" t="s">
        <v>219</v>
      </c>
      <c r="C17" s="89">
        <f t="shared" si="0"/>
        <v>5703814</v>
      </c>
      <c r="D17" s="5"/>
      <c r="E17" s="5">
        <v>5703814</v>
      </c>
      <c r="F17" s="5"/>
      <c r="G17" s="5"/>
      <c r="H17" s="5"/>
      <c r="I17" s="965"/>
    </row>
    <row r="18" spans="1:9" x14ac:dyDescent="0.2">
      <c r="A18" s="146">
        <v>13</v>
      </c>
      <c r="B18" s="88" t="s">
        <v>220</v>
      </c>
      <c r="C18" s="89">
        <f t="shared" si="0"/>
        <v>16143000</v>
      </c>
      <c r="D18" s="5">
        <v>16143000</v>
      </c>
      <c r="E18" s="5"/>
      <c r="F18" s="5"/>
      <c r="G18" s="5"/>
      <c r="H18" s="5"/>
      <c r="I18" s="965">
        <f>C18/'1B'!C18*100</f>
        <v>101.951496779083</v>
      </c>
    </row>
    <row r="19" spans="1:9" x14ac:dyDescent="0.2">
      <c r="A19" s="4">
        <v>14</v>
      </c>
      <c r="B19" s="88" t="s">
        <v>221</v>
      </c>
      <c r="C19" s="89">
        <f t="shared" si="0"/>
        <v>39210434</v>
      </c>
      <c r="D19" s="5"/>
      <c r="E19" s="5"/>
      <c r="F19" s="5">
        <v>39210434</v>
      </c>
      <c r="G19" s="5"/>
      <c r="H19" s="5"/>
      <c r="I19" s="965">
        <f>C19/'1B'!C19*100</f>
        <v>105.64192208729099</v>
      </c>
    </row>
    <row r="20" spans="1:9" x14ac:dyDescent="0.2">
      <c r="A20" s="146">
        <v>15</v>
      </c>
      <c r="B20" s="88" t="s">
        <v>222</v>
      </c>
      <c r="C20" s="89">
        <f t="shared" si="0"/>
        <v>0</v>
      </c>
      <c r="D20" s="5"/>
      <c r="E20" s="5"/>
      <c r="F20" s="5"/>
      <c r="G20" s="5"/>
      <c r="H20" s="5"/>
      <c r="I20" s="965"/>
    </row>
    <row r="21" spans="1:9" ht="25.5" x14ac:dyDescent="0.2">
      <c r="A21" s="4">
        <v>16</v>
      </c>
      <c r="B21" s="93" t="s">
        <v>45</v>
      </c>
      <c r="C21" s="89">
        <f t="shared" si="0"/>
        <v>810211481</v>
      </c>
      <c r="D21" s="6">
        <f>D13+D15</f>
        <v>765297233</v>
      </c>
      <c r="E21" s="6">
        <f>E13+E15</f>
        <v>5703814</v>
      </c>
      <c r="F21" s="6">
        <f>F13+F15</f>
        <v>39210434</v>
      </c>
      <c r="G21" s="6">
        <f>G13+G15</f>
        <v>0</v>
      </c>
      <c r="H21" s="6">
        <f>H13+H15</f>
        <v>0</v>
      </c>
      <c r="I21" s="965">
        <f>C21/'1B'!C21*100</f>
        <v>100.29748093547009</v>
      </c>
    </row>
    <row r="22" spans="1:9" x14ac:dyDescent="0.2">
      <c r="A22" s="146">
        <v>17</v>
      </c>
      <c r="B22" s="88" t="s">
        <v>46</v>
      </c>
      <c r="C22" s="89">
        <f t="shared" si="0"/>
        <v>29664227</v>
      </c>
      <c r="D22" s="12">
        <f>D23</f>
        <v>29664227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  <c r="I22" s="965"/>
    </row>
    <row r="23" spans="1:9" x14ac:dyDescent="0.2">
      <c r="A23" s="4">
        <v>18</v>
      </c>
      <c r="B23" s="88" t="s">
        <v>223</v>
      </c>
      <c r="C23" s="89">
        <f t="shared" si="0"/>
        <v>29664227</v>
      </c>
      <c r="D23" s="84">
        <v>29664227</v>
      </c>
      <c r="E23" s="84"/>
      <c r="F23" s="94"/>
      <c r="G23" s="94"/>
      <c r="H23" s="94"/>
      <c r="I23" s="965"/>
    </row>
    <row r="24" spans="1:9" x14ac:dyDescent="0.2">
      <c r="A24" s="146">
        <v>19</v>
      </c>
      <c r="B24" s="88" t="s">
        <v>224</v>
      </c>
      <c r="C24" s="89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  <c r="I24" s="965">
        <f>C24/'1B'!C24*100</f>
        <v>0</v>
      </c>
    </row>
    <row r="25" spans="1:9" x14ac:dyDescent="0.2">
      <c r="A25" s="4">
        <v>20</v>
      </c>
      <c r="B25" s="88" t="s">
        <v>225</v>
      </c>
      <c r="C25" s="89">
        <f t="shared" si="0"/>
        <v>0</v>
      </c>
      <c r="D25" s="5"/>
      <c r="E25" s="3"/>
      <c r="F25" s="3"/>
      <c r="G25" s="3"/>
      <c r="H25" s="3"/>
      <c r="I25" s="965"/>
    </row>
    <row r="26" spans="1:9" x14ac:dyDescent="0.2">
      <c r="A26" s="146">
        <v>21</v>
      </c>
      <c r="B26" s="88" t="s">
        <v>226</v>
      </c>
      <c r="C26" s="89">
        <f t="shared" si="0"/>
        <v>0</v>
      </c>
      <c r="D26" s="5"/>
      <c r="E26" s="3"/>
      <c r="F26" s="3"/>
      <c r="G26" s="3"/>
      <c r="H26" s="3"/>
      <c r="I26" s="965">
        <f>C26/'1B'!C26*100</f>
        <v>0</v>
      </c>
    </row>
    <row r="27" spans="1:9" x14ac:dyDescent="0.2">
      <c r="A27" s="4">
        <v>22</v>
      </c>
      <c r="B27" s="88" t="s">
        <v>227</v>
      </c>
      <c r="C27" s="89">
        <f t="shared" si="0"/>
        <v>0</v>
      </c>
      <c r="D27" s="5"/>
      <c r="E27" s="3"/>
      <c r="F27" s="3"/>
      <c r="G27" s="3"/>
      <c r="H27" s="3"/>
      <c r="I27" s="965"/>
    </row>
    <row r="28" spans="1:9" x14ac:dyDescent="0.2">
      <c r="A28" s="146">
        <v>23</v>
      </c>
      <c r="B28" s="95" t="s">
        <v>228</v>
      </c>
      <c r="C28" s="89">
        <f t="shared" si="0"/>
        <v>0</v>
      </c>
      <c r="D28" s="3"/>
      <c r="E28" s="3"/>
      <c r="F28" s="3"/>
      <c r="G28" s="3"/>
      <c r="H28" s="3"/>
      <c r="I28" s="965"/>
    </row>
    <row r="29" spans="1:9" ht="25.5" x14ac:dyDescent="0.2">
      <c r="A29" s="4">
        <v>24</v>
      </c>
      <c r="B29" s="93" t="s">
        <v>47</v>
      </c>
      <c r="C29" s="89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  <c r="I29" s="965">
        <f>C29/'1B'!C29*100</f>
        <v>100</v>
      </c>
    </row>
    <row r="30" spans="1:9" x14ac:dyDescent="0.2">
      <c r="A30" s="146">
        <v>25</v>
      </c>
      <c r="B30" s="88" t="s">
        <v>48</v>
      </c>
      <c r="C30" s="89">
        <f t="shared" si="0"/>
        <v>135233220</v>
      </c>
      <c r="D30" s="11">
        <f>SUM(D31:D32)</f>
        <v>135233220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  <c r="I30" s="965">
        <f>C30/'1B'!C30*100</f>
        <v>143.41961141984473</v>
      </c>
    </row>
    <row r="31" spans="1:9" x14ac:dyDescent="0.2">
      <c r="A31" s="4">
        <v>26</v>
      </c>
      <c r="B31" s="88" t="s">
        <v>49</v>
      </c>
      <c r="C31" s="89">
        <f t="shared" si="0"/>
        <v>135231330</v>
      </c>
      <c r="D31" s="5">
        <v>135231330</v>
      </c>
      <c r="E31" s="5"/>
      <c r="F31" s="5"/>
      <c r="G31" s="5"/>
      <c r="H31" s="5"/>
      <c r="I31" s="965">
        <f>C31/'1B'!C31*100</f>
        <v>143.41760700801765</v>
      </c>
    </row>
    <row r="32" spans="1:9" ht="16.5" customHeight="1" x14ac:dyDescent="0.2">
      <c r="A32" s="146">
        <v>27</v>
      </c>
      <c r="B32" s="88" t="s">
        <v>50</v>
      </c>
      <c r="C32" s="89">
        <f t="shared" si="0"/>
        <v>1890</v>
      </c>
      <c r="D32" s="5">
        <v>1890</v>
      </c>
      <c r="E32" s="5"/>
      <c r="F32" s="5"/>
      <c r="G32" s="5"/>
      <c r="H32" s="5"/>
      <c r="I32" s="965"/>
    </row>
    <row r="33" spans="1:9" ht="18.75" customHeight="1" x14ac:dyDescent="0.2">
      <c r="A33" s="4">
        <v>28</v>
      </c>
      <c r="B33" s="88" t="s">
        <v>51</v>
      </c>
      <c r="C33" s="89">
        <f t="shared" si="0"/>
        <v>436121680</v>
      </c>
      <c r="D33" s="5">
        <v>436121680</v>
      </c>
      <c r="E33" s="5"/>
      <c r="F33" s="5"/>
      <c r="G33" s="5"/>
      <c r="H33" s="5"/>
      <c r="I33" s="965">
        <f>C33/'1B'!C33*100</f>
        <v>123.35397521729415</v>
      </c>
    </row>
    <row r="34" spans="1:9" x14ac:dyDescent="0.2">
      <c r="A34" s="146">
        <v>29</v>
      </c>
      <c r="B34" s="88" t="s">
        <v>229</v>
      </c>
      <c r="C34" s="89">
        <f t="shared" si="0"/>
        <v>0</v>
      </c>
      <c r="D34" s="5"/>
      <c r="E34" s="5"/>
      <c r="F34" s="5"/>
      <c r="G34" s="5"/>
      <c r="H34" s="5"/>
      <c r="I34" s="965"/>
    </row>
    <row r="35" spans="1:9" ht="25.5" x14ac:dyDescent="0.2">
      <c r="A35" s="4">
        <v>30</v>
      </c>
      <c r="B35" s="88" t="s">
        <v>230</v>
      </c>
      <c r="C35" s="89">
        <f t="shared" si="0"/>
        <v>0</v>
      </c>
      <c r="D35" s="5"/>
      <c r="E35" s="5"/>
      <c r="F35" s="5"/>
      <c r="G35" s="5"/>
      <c r="H35" s="5"/>
      <c r="I35" s="965"/>
    </row>
    <row r="36" spans="1:9" x14ac:dyDescent="0.2">
      <c r="A36" s="146">
        <v>31</v>
      </c>
      <c r="B36" s="88" t="s">
        <v>52</v>
      </c>
      <c r="C36" s="89">
        <f t="shared" si="0"/>
        <v>436121680</v>
      </c>
      <c r="D36" s="11">
        <f>SUM(D33:D35)</f>
        <v>436121680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  <c r="I36" s="965">
        <f>C36/'1B'!C36*100</f>
        <v>123.35397521729415</v>
      </c>
    </row>
    <row r="37" spans="1:9" x14ac:dyDescent="0.2">
      <c r="A37" s="4">
        <v>32</v>
      </c>
      <c r="B37" s="88" t="s">
        <v>53</v>
      </c>
      <c r="C37" s="89">
        <f t="shared" si="0"/>
        <v>1173453</v>
      </c>
      <c r="D37" s="11">
        <v>1173453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  <c r="I37" s="965"/>
    </row>
    <row r="38" spans="1:9" ht="51" x14ac:dyDescent="0.2">
      <c r="A38" s="146">
        <v>33</v>
      </c>
      <c r="B38" s="88" t="s">
        <v>231</v>
      </c>
      <c r="C38" s="89">
        <f t="shared" si="0"/>
        <v>0</v>
      </c>
      <c r="D38" s="5"/>
      <c r="E38" s="5"/>
      <c r="F38" s="5"/>
      <c r="G38" s="5"/>
      <c r="H38" s="5"/>
      <c r="I38" s="965"/>
    </row>
    <row r="39" spans="1:9" x14ac:dyDescent="0.2">
      <c r="A39" s="4">
        <v>34</v>
      </c>
      <c r="B39" s="88" t="s">
        <v>232</v>
      </c>
      <c r="C39" s="89">
        <f t="shared" si="0"/>
        <v>9146</v>
      </c>
      <c r="D39" s="5">
        <v>9146</v>
      </c>
      <c r="E39" s="5"/>
      <c r="F39" s="5"/>
      <c r="G39" s="5"/>
      <c r="H39" s="5"/>
      <c r="I39" s="965"/>
    </row>
    <row r="40" spans="1:9" x14ac:dyDescent="0.2">
      <c r="A40" s="146">
        <v>35</v>
      </c>
      <c r="B40" s="93" t="s">
        <v>54</v>
      </c>
      <c r="C40" s="89">
        <f t="shared" si="0"/>
        <v>572528353</v>
      </c>
      <c r="D40" s="6">
        <f>D30+D36+D37</f>
        <v>572528353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  <c r="I40" s="965">
        <f>C40/'1B'!C40*100</f>
        <v>127.84073797854167</v>
      </c>
    </row>
    <row r="41" spans="1:9" x14ac:dyDescent="0.2">
      <c r="A41" s="4">
        <v>36</v>
      </c>
      <c r="B41" s="90" t="s">
        <v>233</v>
      </c>
      <c r="C41" s="89">
        <f t="shared" si="0"/>
        <v>0</v>
      </c>
      <c r="D41" s="96"/>
      <c r="E41" s="96"/>
      <c r="F41" s="96"/>
      <c r="G41" s="96"/>
      <c r="H41" s="96"/>
      <c r="I41" s="965"/>
    </row>
    <row r="42" spans="1:9" x14ac:dyDescent="0.2">
      <c r="A42" s="146">
        <v>37</v>
      </c>
      <c r="B42" s="97" t="s">
        <v>55</v>
      </c>
      <c r="C42" s="89">
        <f t="shared" si="0"/>
        <v>17354102</v>
      </c>
      <c r="D42" s="13">
        <f>SUM(D43:D46)</f>
        <v>0</v>
      </c>
      <c r="E42" s="13">
        <f>SUM(E43:E46)</f>
        <v>300000</v>
      </c>
      <c r="F42" s="13">
        <f>SUM(F43:F46)</f>
        <v>1590440</v>
      </c>
      <c r="G42" s="13">
        <f>SUM(G43:G46)</f>
        <v>3113560</v>
      </c>
      <c r="H42" s="13">
        <f>SUM(H43:H46)</f>
        <v>12350102</v>
      </c>
      <c r="I42" s="965">
        <f>C42/'1B'!C42*100</f>
        <v>74.589647598867032</v>
      </c>
    </row>
    <row r="43" spans="1:9" x14ac:dyDescent="0.2">
      <c r="A43" s="4">
        <v>38</v>
      </c>
      <c r="B43" s="97" t="s">
        <v>234</v>
      </c>
      <c r="C43" s="89">
        <f t="shared" si="0"/>
        <v>10050696</v>
      </c>
      <c r="D43" s="84"/>
      <c r="E43" s="84"/>
      <c r="F43" s="84"/>
      <c r="G43" s="84"/>
      <c r="H43" s="84">
        <v>10050696</v>
      </c>
      <c r="I43" s="965">
        <f>C43/'1B'!C43*100</f>
        <v>83.404804779884657</v>
      </c>
    </row>
    <row r="44" spans="1:9" x14ac:dyDescent="0.2">
      <c r="A44" s="146">
        <v>39</v>
      </c>
      <c r="B44" s="97" t="s">
        <v>56</v>
      </c>
      <c r="C44" s="89">
        <f t="shared" si="0"/>
        <v>3957360</v>
      </c>
      <c r="D44" s="7"/>
      <c r="E44" s="7">
        <v>300000</v>
      </c>
      <c r="F44" s="7">
        <v>1247140</v>
      </c>
      <c r="G44" s="7">
        <v>2410220</v>
      </c>
      <c r="H44" s="7"/>
      <c r="I44" s="965">
        <f>C44/'1B'!C44*100</f>
        <v>73.969345794392524</v>
      </c>
    </row>
    <row r="45" spans="1:9" x14ac:dyDescent="0.2">
      <c r="A45" s="4">
        <v>40</v>
      </c>
      <c r="B45" s="97" t="s">
        <v>235</v>
      </c>
      <c r="C45" s="89">
        <f t="shared" si="0"/>
        <v>2299406</v>
      </c>
      <c r="D45" s="7"/>
      <c r="E45" s="7"/>
      <c r="F45" s="7"/>
      <c r="G45" s="7"/>
      <c r="H45" s="7">
        <v>2299406</v>
      </c>
      <c r="I45" s="965">
        <f>C45/'1B'!C45*100</f>
        <v>69.038791809283623</v>
      </c>
    </row>
    <row r="46" spans="1:9" x14ac:dyDescent="0.2">
      <c r="A46" s="146">
        <v>41</v>
      </c>
      <c r="B46" s="97" t="s">
        <v>236</v>
      </c>
      <c r="C46" s="89">
        <f t="shared" si="0"/>
        <v>1046640</v>
      </c>
      <c r="D46" s="7"/>
      <c r="E46" s="7"/>
      <c r="F46" s="7">
        <v>343300</v>
      </c>
      <c r="G46" s="7">
        <v>703340</v>
      </c>
      <c r="H46" s="7"/>
      <c r="I46" s="965">
        <f>C46/'1B'!C46*100</f>
        <v>41.287573964497042</v>
      </c>
    </row>
    <row r="47" spans="1:9" x14ac:dyDescent="0.2">
      <c r="A47" s="4">
        <v>42</v>
      </c>
      <c r="B47" s="88" t="s">
        <v>57</v>
      </c>
      <c r="C47" s="89">
        <f t="shared" si="0"/>
        <v>11648985</v>
      </c>
      <c r="D47" s="13">
        <f>SUM(D48:D49)</f>
        <v>4546476</v>
      </c>
      <c r="E47" s="13">
        <f>SUM(E48:E49)</f>
        <v>3635939</v>
      </c>
      <c r="F47" s="13">
        <f>SUM(F48:F49)</f>
        <v>3466570</v>
      </c>
      <c r="G47" s="13">
        <f>SUM(G48:G49)</f>
        <v>0</v>
      </c>
      <c r="H47" s="13">
        <f>SUM(H48:H49)</f>
        <v>0</v>
      </c>
      <c r="I47" s="965">
        <f>C47/'1B'!C47*100</f>
        <v>104.56898563734292</v>
      </c>
    </row>
    <row r="48" spans="1:9" x14ac:dyDescent="0.2">
      <c r="A48" s="146">
        <v>43</v>
      </c>
      <c r="B48" s="88" t="s">
        <v>58</v>
      </c>
      <c r="C48" s="89">
        <f t="shared" si="0"/>
        <v>9091121</v>
      </c>
      <c r="D48" s="5">
        <v>4353484</v>
      </c>
      <c r="E48" s="5">
        <v>3601441</v>
      </c>
      <c r="F48" s="5">
        <v>1136196</v>
      </c>
      <c r="G48" s="5"/>
      <c r="H48" s="5"/>
      <c r="I48" s="965">
        <f>C48/'1B'!C48*100</f>
        <v>83.404779816513766</v>
      </c>
    </row>
    <row r="49" spans="1:9" x14ac:dyDescent="0.2">
      <c r="A49" s="4">
        <v>44</v>
      </c>
      <c r="B49" s="88" t="s">
        <v>59</v>
      </c>
      <c r="C49" s="89">
        <f t="shared" si="0"/>
        <v>2557864</v>
      </c>
      <c r="D49" s="5">
        <v>192992</v>
      </c>
      <c r="E49" s="5">
        <v>34498</v>
      </c>
      <c r="F49" s="5">
        <v>2330374</v>
      </c>
      <c r="G49" s="5"/>
      <c r="H49" s="5"/>
      <c r="I49" s="965">
        <f>C49/'1B'!C49*100</f>
        <v>1065.7766666666666</v>
      </c>
    </row>
    <row r="50" spans="1:9" x14ac:dyDescent="0.2">
      <c r="A50" s="146">
        <v>45</v>
      </c>
      <c r="B50" s="88" t="s">
        <v>237</v>
      </c>
      <c r="C50" s="89">
        <f t="shared" si="0"/>
        <v>11108011</v>
      </c>
      <c r="D50" s="13">
        <v>11108011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  <c r="I50" s="965">
        <f>C50/'1B'!C50*100</f>
        <v>98.300982300884954</v>
      </c>
    </row>
    <row r="51" spans="1:9" ht="25.5" x14ac:dyDescent="0.2">
      <c r="A51" s="4">
        <v>46</v>
      </c>
      <c r="B51" s="88" t="s">
        <v>238</v>
      </c>
      <c r="C51" s="89">
        <f t="shared" si="0"/>
        <v>0</v>
      </c>
      <c r="D51" s="5"/>
      <c r="E51" s="5"/>
      <c r="F51" s="5"/>
      <c r="G51" s="5"/>
      <c r="H51" s="5"/>
      <c r="I51" s="965"/>
    </row>
    <row r="52" spans="1:9" ht="25.5" x14ac:dyDescent="0.2">
      <c r="A52" s="146">
        <v>47</v>
      </c>
      <c r="B52" s="88" t="s">
        <v>60</v>
      </c>
      <c r="C52" s="89">
        <f t="shared" si="0"/>
        <v>634664</v>
      </c>
      <c r="D52" s="5">
        <v>634664</v>
      </c>
      <c r="E52" s="5"/>
      <c r="F52" s="5"/>
      <c r="G52" s="5"/>
      <c r="H52" s="5"/>
      <c r="I52" s="965"/>
    </row>
    <row r="53" spans="1:9" x14ac:dyDescent="0.2">
      <c r="A53" s="4">
        <v>48</v>
      </c>
      <c r="B53" s="88" t="s">
        <v>239</v>
      </c>
      <c r="C53" s="89">
        <f t="shared" si="0"/>
        <v>0</v>
      </c>
      <c r="D53" s="5"/>
      <c r="E53" s="5"/>
      <c r="F53" s="5"/>
      <c r="G53" s="5"/>
      <c r="H53" s="5"/>
      <c r="I53" s="965">
        <f>C53/'1B'!C53*100</f>
        <v>0</v>
      </c>
    </row>
    <row r="54" spans="1:9" x14ac:dyDescent="0.2">
      <c r="A54" s="146">
        <v>49</v>
      </c>
      <c r="B54" s="88" t="s">
        <v>61</v>
      </c>
      <c r="C54" s="89">
        <f t="shared" si="0"/>
        <v>0</v>
      </c>
      <c r="D54" s="5"/>
      <c r="E54" s="5"/>
      <c r="F54" s="5"/>
      <c r="G54" s="5"/>
      <c r="H54" s="5"/>
      <c r="I54" s="965"/>
    </row>
    <row r="55" spans="1:9" x14ac:dyDescent="0.2">
      <c r="A55" s="4">
        <v>50</v>
      </c>
      <c r="B55" s="88" t="s">
        <v>240</v>
      </c>
      <c r="C55" s="89">
        <f t="shared" si="0"/>
        <v>4089640</v>
      </c>
      <c r="D55" s="5"/>
      <c r="E55" s="5"/>
      <c r="F55" s="5"/>
      <c r="G55" s="5"/>
      <c r="H55" s="5">
        <v>4089640</v>
      </c>
      <c r="I55" s="965">
        <f>C55/'1B'!C55*100</f>
        <v>77.821195297968188</v>
      </c>
    </row>
    <row r="56" spans="1:9" x14ac:dyDescent="0.2">
      <c r="A56" s="146">
        <v>51</v>
      </c>
      <c r="B56" s="88" t="s">
        <v>241</v>
      </c>
      <c r="C56" s="89">
        <f t="shared" si="0"/>
        <v>10036168</v>
      </c>
      <c r="D56" s="84">
        <v>4257640</v>
      </c>
      <c r="E56" s="84"/>
      <c r="F56" s="84">
        <v>1339528</v>
      </c>
      <c r="G56" s="84"/>
      <c r="H56" s="84">
        <v>4439000</v>
      </c>
      <c r="I56" s="965">
        <f>C56/'1B'!C56*100</f>
        <v>85.595629339943883</v>
      </c>
    </row>
    <row r="57" spans="1:9" x14ac:dyDescent="0.2">
      <c r="A57" s="4">
        <v>52</v>
      </c>
      <c r="B57" s="88" t="s">
        <v>62</v>
      </c>
      <c r="C57" s="89">
        <f t="shared" si="0"/>
        <v>0</v>
      </c>
      <c r="D57" s="5"/>
      <c r="E57" s="5"/>
      <c r="F57" s="5"/>
      <c r="G57" s="5"/>
      <c r="H57" s="5"/>
      <c r="I57" s="965"/>
    </row>
    <row r="58" spans="1:9" ht="25.5" x14ac:dyDescent="0.2">
      <c r="A58" s="146">
        <v>53</v>
      </c>
      <c r="B58" s="88" t="s">
        <v>242</v>
      </c>
      <c r="C58" s="89">
        <f t="shared" si="0"/>
        <v>20499922</v>
      </c>
      <c r="D58" s="5">
        <v>20455682</v>
      </c>
      <c r="E58" s="5">
        <v>5</v>
      </c>
      <c r="F58" s="5">
        <v>14</v>
      </c>
      <c r="G58" s="5">
        <v>5</v>
      </c>
      <c r="H58" s="5">
        <v>44216</v>
      </c>
      <c r="I58" s="965"/>
    </row>
    <row r="59" spans="1:9" x14ac:dyDescent="0.2">
      <c r="A59" s="4">
        <v>54</v>
      </c>
      <c r="B59" s="88" t="s">
        <v>243</v>
      </c>
      <c r="C59" s="89">
        <f t="shared" si="0"/>
        <v>0</v>
      </c>
      <c r="D59" s="5"/>
      <c r="E59" s="5"/>
      <c r="F59" s="5"/>
      <c r="G59" s="5"/>
      <c r="H59" s="5"/>
      <c r="I59" s="965"/>
    </row>
    <row r="60" spans="1:9" x14ac:dyDescent="0.2">
      <c r="A60" s="146">
        <v>55</v>
      </c>
      <c r="B60" s="88" t="s">
        <v>63</v>
      </c>
      <c r="C60" s="89">
        <f t="shared" si="0"/>
        <v>304000</v>
      </c>
      <c r="D60" s="5">
        <v>304000</v>
      </c>
      <c r="E60" s="5"/>
      <c r="F60" s="5"/>
      <c r="G60" s="5"/>
      <c r="H60" s="5"/>
      <c r="I60" s="965"/>
    </row>
    <row r="61" spans="1:9" x14ac:dyDescent="0.2">
      <c r="A61" s="4">
        <v>56</v>
      </c>
      <c r="B61" s="88" t="s">
        <v>244</v>
      </c>
      <c r="C61" s="89">
        <f t="shared" si="0"/>
        <v>9726248</v>
      </c>
      <c r="D61" s="5">
        <v>6135318</v>
      </c>
      <c r="E61" s="5">
        <v>1287596</v>
      </c>
      <c r="F61" s="5">
        <v>1482312</v>
      </c>
      <c r="G61" s="5">
        <v>817928</v>
      </c>
      <c r="H61" s="5">
        <v>3094</v>
      </c>
      <c r="I61" s="965"/>
    </row>
    <row r="62" spans="1:9" x14ac:dyDescent="0.2">
      <c r="A62" s="146">
        <v>57</v>
      </c>
      <c r="B62" s="93" t="s">
        <v>64</v>
      </c>
      <c r="C62" s="89">
        <f t="shared" si="0"/>
        <v>84767076</v>
      </c>
      <c r="D62" s="6">
        <f>D41+D42+D47+D50+D55+D56+D57+D58+D59+D60+D61</f>
        <v>46807127</v>
      </c>
      <c r="E62" s="6">
        <f>E41+E42+E47+E50+E55+E56+E57+E58+E59+E60+E61</f>
        <v>5223540</v>
      </c>
      <c r="F62" s="6">
        <f>F41+F42+F47+F50+F55+F56+F57+F58+F59+F60+F61</f>
        <v>7878864</v>
      </c>
      <c r="G62" s="6">
        <f>G41+G42+G47+G50+G55+G56+G57+G58+G59+G60+G61</f>
        <v>3931493</v>
      </c>
      <c r="H62" s="6">
        <f>H41+H42+H47+H50+H55+H56+H57+H58+H59+H60+H61</f>
        <v>20926052</v>
      </c>
      <c r="I62" s="965">
        <f>C62/'1B'!C62*100</f>
        <v>135.2240963262683</v>
      </c>
    </row>
    <row r="63" spans="1:9" x14ac:dyDescent="0.2">
      <c r="A63" s="4">
        <v>58</v>
      </c>
      <c r="B63" s="88" t="s">
        <v>245</v>
      </c>
      <c r="C63" s="89">
        <f t="shared" si="0"/>
        <v>1650000</v>
      </c>
      <c r="D63" s="5">
        <v>1650000</v>
      </c>
      <c r="E63" s="5"/>
      <c r="F63" s="5"/>
      <c r="G63" s="3"/>
      <c r="H63" s="3"/>
      <c r="I63" s="965">
        <f>C63/'1B'!C63*100</f>
        <v>100</v>
      </c>
    </row>
    <row r="64" spans="1:9" x14ac:dyDescent="0.2">
      <c r="A64" s="146">
        <v>59</v>
      </c>
      <c r="B64" s="88" t="s">
        <v>246</v>
      </c>
      <c r="C64" s="89">
        <f t="shared" si="0"/>
        <v>103000</v>
      </c>
      <c r="D64" s="5"/>
      <c r="E64" s="5">
        <v>100000</v>
      </c>
      <c r="F64" s="5"/>
      <c r="G64" s="5">
        <v>3000</v>
      </c>
      <c r="H64" s="5"/>
      <c r="I64" s="965"/>
    </row>
    <row r="65" spans="1:11" x14ac:dyDescent="0.2">
      <c r="A65" s="4">
        <v>60</v>
      </c>
      <c r="B65" s="93" t="s">
        <v>65</v>
      </c>
      <c r="C65" s="89">
        <f t="shared" si="0"/>
        <v>1753000</v>
      </c>
      <c r="D65" s="6">
        <f>SUM(D63:D64)</f>
        <v>1650000</v>
      </c>
      <c r="E65" s="6">
        <f>SUM(E63:E64)</f>
        <v>100000</v>
      </c>
      <c r="F65" s="6">
        <f>SUM(F63:F64)</f>
        <v>0</v>
      </c>
      <c r="G65" s="6">
        <f>SUM(G63:G64)</f>
        <v>3000</v>
      </c>
      <c r="H65" s="6">
        <f>SUM(H63:H64)</f>
        <v>0</v>
      </c>
      <c r="I65" s="965">
        <f>C65/'1B'!C65*100</f>
        <v>106.24242424242425</v>
      </c>
    </row>
    <row r="66" spans="1:11" x14ac:dyDescent="0.2">
      <c r="A66" s="146">
        <v>61</v>
      </c>
      <c r="B66" s="98" t="s">
        <v>247</v>
      </c>
      <c r="C66" s="89">
        <f t="shared" si="0"/>
        <v>250000</v>
      </c>
      <c r="D66" s="84"/>
      <c r="E66" s="84"/>
      <c r="F66" s="84"/>
      <c r="G66" s="84">
        <v>250000</v>
      </c>
      <c r="H66" s="84"/>
      <c r="I66" s="965"/>
    </row>
    <row r="67" spans="1:11" x14ac:dyDescent="0.2">
      <c r="A67" s="4">
        <v>62</v>
      </c>
      <c r="B67" s="99" t="s">
        <v>248</v>
      </c>
      <c r="C67" s="89">
        <f t="shared" si="0"/>
        <v>250000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250000</v>
      </c>
      <c r="H67" s="6">
        <f>H66</f>
        <v>0</v>
      </c>
      <c r="I67" s="965"/>
    </row>
    <row r="68" spans="1:11" ht="25.5" x14ac:dyDescent="0.2">
      <c r="A68" s="146">
        <v>63</v>
      </c>
      <c r="B68" s="88" t="s">
        <v>66</v>
      </c>
      <c r="C68" s="89">
        <f t="shared" si="0"/>
        <v>779627</v>
      </c>
      <c r="D68" s="5">
        <v>779627</v>
      </c>
      <c r="E68" s="5"/>
      <c r="F68" s="5"/>
      <c r="G68" s="5"/>
      <c r="H68" s="5"/>
      <c r="I68" s="965">
        <f>C68/'1B'!C68*100</f>
        <v>41.216957790559974</v>
      </c>
    </row>
    <row r="69" spans="1:11" x14ac:dyDescent="0.2">
      <c r="A69" s="4">
        <v>64</v>
      </c>
      <c r="B69" s="88" t="s">
        <v>67</v>
      </c>
      <c r="C69" s="89">
        <f t="shared" si="0"/>
        <v>779627</v>
      </c>
      <c r="D69" s="5">
        <v>779627</v>
      </c>
      <c r="E69" s="5"/>
      <c r="F69" s="5"/>
      <c r="G69" s="5"/>
      <c r="H69" s="5"/>
      <c r="I69" s="965">
        <f>C69/'1B'!C69*100</f>
        <v>64.527441421607165</v>
      </c>
    </row>
    <row r="70" spans="1:11" x14ac:dyDescent="0.2">
      <c r="A70" s="146">
        <v>65</v>
      </c>
      <c r="B70" s="88" t="s">
        <v>68</v>
      </c>
      <c r="C70" s="89">
        <f t="shared" si="0"/>
        <v>2288190</v>
      </c>
      <c r="D70" s="5">
        <v>2288190</v>
      </c>
      <c r="E70" s="3"/>
      <c r="F70" s="3"/>
      <c r="G70" s="3"/>
      <c r="H70" s="3"/>
      <c r="I70" s="965">
        <f>C70/'1B'!C70*100</f>
        <v>211.87336802533378</v>
      </c>
    </row>
    <row r="71" spans="1:11" x14ac:dyDescent="0.2">
      <c r="A71" s="4">
        <v>66</v>
      </c>
      <c r="B71" s="93" t="s">
        <v>69</v>
      </c>
      <c r="C71" s="89">
        <f t="shared" si="0"/>
        <v>3067817</v>
      </c>
      <c r="D71" s="14">
        <f>D68+D70</f>
        <v>3067817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  <c r="I71" s="965">
        <f>C71/'1B'!C71*100</f>
        <v>103.24135958270233</v>
      </c>
    </row>
    <row r="72" spans="1:11" x14ac:dyDescent="0.2">
      <c r="A72" s="146">
        <v>67</v>
      </c>
      <c r="B72" s="100" t="s">
        <v>70</v>
      </c>
      <c r="C72" s="89">
        <f t="shared" ref="C72:C80" si="2">SUM(D72:H72)</f>
        <v>1502241954</v>
      </c>
      <c r="D72" s="15">
        <f>D21+D29+D40+D62+D65+D67+D71</f>
        <v>1419014757</v>
      </c>
      <c r="E72" s="15">
        <f>E21+E29+E40+E62+E65+E67+E71</f>
        <v>11027354</v>
      </c>
      <c r="F72" s="15">
        <f>F21+F29+F40+F62+F65+F67+F71</f>
        <v>47089298</v>
      </c>
      <c r="G72" s="15">
        <f>G21+G29+G40+G62+G65+G67+G71</f>
        <v>4184493</v>
      </c>
      <c r="H72" s="15">
        <f>H21+H29+H40+H62+H65+H67+H71</f>
        <v>20926052</v>
      </c>
      <c r="I72" s="965">
        <f>C72/'1B'!C72*100</f>
        <v>111.06118825124827</v>
      </c>
    </row>
    <row r="73" spans="1:11" ht="25.5" x14ac:dyDescent="0.2">
      <c r="A73" s="4">
        <v>68</v>
      </c>
      <c r="B73" s="90" t="s">
        <v>249</v>
      </c>
      <c r="C73" s="89">
        <f t="shared" si="2"/>
        <v>0</v>
      </c>
      <c r="D73" s="84"/>
      <c r="E73" s="84"/>
      <c r="F73" s="84"/>
      <c r="G73" s="84"/>
      <c r="H73" s="84"/>
      <c r="I73" s="965"/>
    </row>
    <row r="74" spans="1:11" ht="25.5" x14ac:dyDescent="0.2">
      <c r="A74" s="146">
        <v>69</v>
      </c>
      <c r="B74" s="88" t="s">
        <v>250</v>
      </c>
      <c r="C74" s="89">
        <f t="shared" si="2"/>
        <v>1003102081</v>
      </c>
      <c r="D74" s="5">
        <v>934196539</v>
      </c>
      <c r="E74" s="5">
        <v>16256341</v>
      </c>
      <c r="F74" s="5">
        <v>23994074</v>
      </c>
      <c r="G74" s="5">
        <v>9578019</v>
      </c>
      <c r="H74" s="5">
        <v>19077108</v>
      </c>
      <c r="I74" s="965">
        <f>C74/'1B'!C74*100</f>
        <v>100</v>
      </c>
    </row>
    <row r="75" spans="1:11" x14ac:dyDescent="0.2">
      <c r="A75" s="4">
        <v>70</v>
      </c>
      <c r="B75" s="88" t="s">
        <v>71</v>
      </c>
      <c r="C75" s="89">
        <f t="shared" si="2"/>
        <v>39870594</v>
      </c>
      <c r="D75" s="5">
        <v>39870594</v>
      </c>
      <c r="E75" s="5"/>
      <c r="F75" s="5"/>
      <c r="G75" s="5"/>
      <c r="H75" s="5"/>
      <c r="I75" s="965">
        <f>C75/'1B'!C75*100</f>
        <v>100</v>
      </c>
    </row>
    <row r="76" spans="1:11" x14ac:dyDescent="0.2">
      <c r="A76" s="146">
        <v>71</v>
      </c>
      <c r="B76" s="88" t="s">
        <v>251</v>
      </c>
      <c r="C76" s="89">
        <f t="shared" si="2"/>
        <v>852087588</v>
      </c>
      <c r="D76" s="5"/>
      <c r="E76" s="5">
        <v>313772613</v>
      </c>
      <c r="F76" s="5">
        <v>198493223</v>
      </c>
      <c r="G76" s="5">
        <v>94037671</v>
      </c>
      <c r="H76" s="5">
        <v>245784081</v>
      </c>
      <c r="I76" s="965">
        <f>C76/'1B'!C76*100</f>
        <v>90.45874875158394</v>
      </c>
      <c r="K76" s="506"/>
    </row>
    <row r="77" spans="1:11" x14ac:dyDescent="0.2">
      <c r="A77" s="188"/>
      <c r="B77" s="189" t="s">
        <v>566</v>
      </c>
      <c r="C77" s="89">
        <f t="shared" si="2"/>
        <v>2250000000</v>
      </c>
      <c r="D77" s="191">
        <v>2250000000</v>
      </c>
      <c r="E77" s="191"/>
      <c r="F77" s="191"/>
      <c r="G77" s="191"/>
      <c r="H77" s="191"/>
      <c r="I77" s="965">
        <f>C77/'1B'!C77*100</f>
        <v>100</v>
      </c>
    </row>
    <row r="78" spans="1:11" x14ac:dyDescent="0.2">
      <c r="A78" s="4">
        <v>72</v>
      </c>
      <c r="B78" s="88" t="s">
        <v>72</v>
      </c>
      <c r="C78" s="89">
        <f t="shared" si="2"/>
        <v>4145060263</v>
      </c>
      <c r="D78" s="12">
        <f>SUM(D73:D77)</f>
        <v>3224067133</v>
      </c>
      <c r="E78" s="12">
        <f t="shared" ref="E78:H78" si="3">SUM(E73:E77)</f>
        <v>330028954</v>
      </c>
      <c r="F78" s="12">
        <f t="shared" si="3"/>
        <v>222487297</v>
      </c>
      <c r="G78" s="12">
        <f t="shared" si="3"/>
        <v>103615690</v>
      </c>
      <c r="H78" s="12">
        <f t="shared" si="3"/>
        <v>264861189</v>
      </c>
      <c r="I78" s="965">
        <f>C78/'1B'!C78*100</f>
        <v>97.877771134260271</v>
      </c>
      <c r="K78" s="83"/>
    </row>
    <row r="79" spans="1:11" ht="13.5" thickBot="1" x14ac:dyDescent="0.25">
      <c r="A79" s="146">
        <v>73</v>
      </c>
      <c r="B79" s="101" t="s">
        <v>73</v>
      </c>
      <c r="C79" s="89">
        <f t="shared" si="2"/>
        <v>4145060263</v>
      </c>
      <c r="D79" s="16">
        <f>D78</f>
        <v>3224067133</v>
      </c>
      <c r="E79" s="16">
        <f>E78</f>
        <v>330028954</v>
      </c>
      <c r="F79" s="16">
        <f>F78</f>
        <v>222487297</v>
      </c>
      <c r="G79" s="16">
        <f>G78</f>
        <v>103615690</v>
      </c>
      <c r="H79" s="16">
        <f>H78</f>
        <v>264861189</v>
      </c>
      <c r="I79" s="965">
        <f>C79/'1B'!C79*100</f>
        <v>97.877771134260271</v>
      </c>
    </row>
    <row r="80" spans="1:11" ht="14.25" thickTop="1" thickBot="1" x14ac:dyDescent="0.25">
      <c r="A80" s="4">
        <v>74</v>
      </c>
      <c r="B80" s="102" t="s">
        <v>37</v>
      </c>
      <c r="C80" s="89">
        <f t="shared" si="2"/>
        <v>5647302217</v>
      </c>
      <c r="D80" s="103">
        <f>D72+D79</f>
        <v>4643081890</v>
      </c>
      <c r="E80" s="103">
        <f>E72+E79</f>
        <v>341056308</v>
      </c>
      <c r="F80" s="103">
        <f>F72+F79</f>
        <v>269576595</v>
      </c>
      <c r="G80" s="103">
        <f>G72+G79</f>
        <v>107800183</v>
      </c>
      <c r="H80" s="103">
        <f>H72+H79</f>
        <v>285787241</v>
      </c>
      <c r="I80" s="965">
        <f>C80/'1B'!C80*100</f>
        <v>101.06918629291269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pane ySplit="5" topLeftCell="A21" activePane="bottomLeft" state="frozen"/>
      <selection activeCell="G44" sqref="G44"/>
      <selection pane="bottomLeft" activeCell="P27" sqref="P27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85" t="s">
        <v>210</v>
      </c>
      <c r="E1" s="155" t="s">
        <v>622</v>
      </c>
    </row>
    <row r="2" spans="1:8" x14ac:dyDescent="0.2">
      <c r="B2" s="85" t="s">
        <v>333</v>
      </c>
      <c r="E2" s="47" t="s">
        <v>1528</v>
      </c>
    </row>
    <row r="3" spans="1:8" x14ac:dyDescent="0.2">
      <c r="B3" s="85"/>
      <c r="C3" s="85" t="s">
        <v>261</v>
      </c>
      <c r="E3" t="s">
        <v>75</v>
      </c>
    </row>
    <row r="4" spans="1:8" ht="13.5" thickBot="1" x14ac:dyDescent="0.25">
      <c r="B4" s="85"/>
    </row>
    <row r="5" spans="1:8" ht="38.25" x14ac:dyDescent="0.2">
      <c r="A5" s="104" t="s">
        <v>1</v>
      </c>
      <c r="B5" s="105" t="s">
        <v>252</v>
      </c>
      <c r="C5" s="106" t="s">
        <v>211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8" x14ac:dyDescent="0.2">
      <c r="A6" s="109">
        <v>27</v>
      </c>
      <c r="B6" s="110" t="s">
        <v>3</v>
      </c>
      <c r="C6" s="111">
        <f t="shared" ref="C6:C37" si="0">SUM(D6:H6)</f>
        <v>602684306</v>
      </c>
      <c r="D6" s="112">
        <v>44820873</v>
      </c>
      <c r="E6" s="112">
        <v>224699005</v>
      </c>
      <c r="F6" s="112">
        <v>125933856</v>
      </c>
      <c r="G6" s="112">
        <v>46559760</v>
      </c>
      <c r="H6" s="112">
        <v>160670812</v>
      </c>
    </row>
    <row r="7" spans="1:8" ht="25.5" x14ac:dyDescent="0.2">
      <c r="A7" s="109">
        <v>28</v>
      </c>
      <c r="B7" s="110" t="s">
        <v>4</v>
      </c>
      <c r="C7" s="111">
        <f t="shared" si="0"/>
        <v>86178121</v>
      </c>
      <c r="D7" s="112">
        <v>6614285</v>
      </c>
      <c r="E7" s="112">
        <v>35080208</v>
      </c>
      <c r="F7" s="112">
        <v>14320931</v>
      </c>
      <c r="G7" s="112">
        <v>6708375</v>
      </c>
      <c r="H7" s="112">
        <v>23454322</v>
      </c>
    </row>
    <row r="8" spans="1:8" x14ac:dyDescent="0.2">
      <c r="A8" s="109">
        <v>87</v>
      </c>
      <c r="B8" s="110" t="s">
        <v>5</v>
      </c>
      <c r="C8" s="111">
        <f t="shared" si="0"/>
        <v>519883347</v>
      </c>
      <c r="D8" s="112">
        <v>164327566</v>
      </c>
      <c r="E8" s="112">
        <v>63703052</v>
      </c>
      <c r="F8" s="112">
        <v>135991415</v>
      </c>
      <c r="G8" s="112">
        <v>54763964</v>
      </c>
      <c r="H8" s="112">
        <v>101097350</v>
      </c>
    </row>
    <row r="9" spans="1:8" x14ac:dyDescent="0.2">
      <c r="A9" s="109">
        <v>88</v>
      </c>
      <c r="B9" s="113" t="s">
        <v>6</v>
      </c>
      <c r="C9" s="114">
        <f t="shared" si="0"/>
        <v>0</v>
      </c>
      <c r="D9" s="115">
        <f>D10</f>
        <v>0</v>
      </c>
      <c r="E9" s="116">
        <f>E10</f>
        <v>0</v>
      </c>
      <c r="F9" s="116">
        <f>F10</f>
        <v>0</v>
      </c>
      <c r="G9" s="116">
        <f>G10</f>
        <v>0</v>
      </c>
      <c r="H9" s="116">
        <f>H10</f>
        <v>0</v>
      </c>
    </row>
    <row r="10" spans="1:8" ht="25.5" x14ac:dyDescent="0.2">
      <c r="A10" s="109">
        <v>89</v>
      </c>
      <c r="B10" s="113" t="s">
        <v>7</v>
      </c>
      <c r="C10" s="114">
        <f t="shared" si="0"/>
        <v>0</v>
      </c>
      <c r="D10" s="117"/>
      <c r="E10" s="118"/>
      <c r="F10" s="118"/>
      <c r="G10" s="118"/>
      <c r="H10" s="118"/>
    </row>
    <row r="11" spans="1:8" x14ac:dyDescent="0.2">
      <c r="A11" s="109">
        <v>90</v>
      </c>
      <c r="B11" s="113" t="s">
        <v>8</v>
      </c>
      <c r="C11" s="114">
        <f t="shared" si="0"/>
        <v>300000</v>
      </c>
      <c r="D11" s="115">
        <f>D12</f>
        <v>300000</v>
      </c>
      <c r="E11" s="116">
        <f>E12</f>
        <v>0</v>
      </c>
      <c r="F11" s="116">
        <f>F12</f>
        <v>0</v>
      </c>
      <c r="G11" s="116">
        <f>G12</f>
        <v>0</v>
      </c>
      <c r="H11" s="116">
        <f>H12</f>
        <v>0</v>
      </c>
    </row>
    <row r="12" spans="1:8" ht="25.5" x14ac:dyDescent="0.2">
      <c r="A12" s="109">
        <v>91</v>
      </c>
      <c r="B12" s="113" t="s">
        <v>9</v>
      </c>
      <c r="C12" s="114">
        <f t="shared" si="0"/>
        <v>300000</v>
      </c>
      <c r="D12" s="115">
        <v>300000</v>
      </c>
      <c r="E12" s="116"/>
      <c r="F12" s="116"/>
      <c r="G12" s="116"/>
      <c r="H12" s="116"/>
    </row>
    <row r="13" spans="1:8" x14ac:dyDescent="0.2">
      <c r="A13" s="109">
        <v>92</v>
      </c>
      <c r="B13" s="113" t="s">
        <v>10</v>
      </c>
      <c r="C13" s="114">
        <f t="shared" si="0"/>
        <v>3800000</v>
      </c>
      <c r="D13" s="116">
        <f>SUM(D14:D15)</f>
        <v>3800000</v>
      </c>
      <c r="E13" s="116">
        <f>SUM(E14:E15)</f>
        <v>0</v>
      </c>
      <c r="F13" s="116">
        <f>SUM(F14:F15)</f>
        <v>0</v>
      </c>
      <c r="G13" s="116">
        <f>SUM(G14:G15)</f>
        <v>0</v>
      </c>
      <c r="H13" s="116">
        <f>SUM(H14:H15)</f>
        <v>0</v>
      </c>
    </row>
    <row r="14" spans="1:8" x14ac:dyDescent="0.2">
      <c r="A14" s="109">
        <v>93</v>
      </c>
      <c r="B14" s="113" t="s">
        <v>11</v>
      </c>
      <c r="C14" s="114">
        <f t="shared" si="0"/>
        <v>800000</v>
      </c>
      <c r="D14" s="117">
        <v>800000</v>
      </c>
      <c r="E14" s="118"/>
      <c r="F14" s="118"/>
      <c r="G14" s="118"/>
      <c r="H14" s="118"/>
    </row>
    <row r="15" spans="1:8" x14ac:dyDescent="0.2">
      <c r="A15" s="109">
        <v>94</v>
      </c>
      <c r="B15" s="113" t="s">
        <v>12</v>
      </c>
      <c r="C15" s="114">
        <f t="shared" si="0"/>
        <v>3000000</v>
      </c>
      <c r="D15" s="117">
        <v>3000000</v>
      </c>
      <c r="E15" s="118"/>
      <c r="F15" s="118"/>
      <c r="G15" s="118"/>
      <c r="H15" s="118"/>
    </row>
    <row r="16" spans="1:8" x14ac:dyDescent="0.2">
      <c r="A16" s="109">
        <v>96</v>
      </c>
      <c r="B16" s="119" t="s">
        <v>13</v>
      </c>
      <c r="C16" s="114">
        <f t="shared" si="0"/>
        <v>4100000</v>
      </c>
      <c r="D16" s="120">
        <f>D9+D11+D13</f>
        <v>4100000</v>
      </c>
      <c r="E16" s="121">
        <f>E9+E11+E13</f>
        <v>0</v>
      </c>
      <c r="F16" s="121">
        <f>F9+F11+F13</f>
        <v>0</v>
      </c>
      <c r="G16" s="121">
        <f>G9+G11+G13</f>
        <v>0</v>
      </c>
      <c r="H16" s="121">
        <f>H9+H11+H13</f>
        <v>0</v>
      </c>
    </row>
    <row r="17" spans="1:8" ht="18.75" customHeight="1" x14ac:dyDescent="0.2">
      <c r="A17" s="109">
        <v>97</v>
      </c>
      <c r="B17" s="113" t="s">
        <v>14</v>
      </c>
      <c r="C17" s="114">
        <f t="shared" si="0"/>
        <v>95591530</v>
      </c>
      <c r="D17" s="117">
        <v>95591530</v>
      </c>
      <c r="E17" s="118"/>
      <c r="F17" s="118"/>
      <c r="G17" s="118"/>
      <c r="H17" s="118"/>
    </row>
    <row r="18" spans="1:8" ht="25.5" x14ac:dyDescent="0.2">
      <c r="A18" s="109">
        <v>98</v>
      </c>
      <c r="B18" s="113" t="s">
        <v>15</v>
      </c>
      <c r="C18" s="114">
        <f t="shared" si="0"/>
        <v>320953326</v>
      </c>
      <c r="D18" s="122">
        <f>SUM(D19:D22)</f>
        <v>320953326</v>
      </c>
      <c r="E18" s="123">
        <f>SUM(E19:E22)</f>
        <v>0</v>
      </c>
      <c r="F18" s="123">
        <f>SUM(F19:F22)</f>
        <v>0</v>
      </c>
      <c r="G18" s="123">
        <f>SUM(G19:G22)</f>
        <v>0</v>
      </c>
      <c r="H18" s="123">
        <f>SUM(H19:H22)</f>
        <v>0</v>
      </c>
    </row>
    <row r="19" spans="1:8" x14ac:dyDescent="0.2">
      <c r="A19" s="109">
        <v>99</v>
      </c>
      <c r="B19" s="113" t="s">
        <v>253</v>
      </c>
      <c r="C19" s="114">
        <f t="shared" si="0"/>
        <v>3800000</v>
      </c>
      <c r="D19" s="117">
        <v>3800000</v>
      </c>
      <c r="E19" s="118"/>
      <c r="F19" s="118"/>
      <c r="G19" s="118"/>
      <c r="H19" s="118"/>
    </row>
    <row r="20" spans="1:8" x14ac:dyDescent="0.2">
      <c r="A20" s="109">
        <v>100</v>
      </c>
      <c r="B20" s="113" t="s">
        <v>16</v>
      </c>
      <c r="C20" s="114">
        <f t="shared" si="0"/>
        <v>0</v>
      </c>
      <c r="D20" s="117"/>
      <c r="E20" s="118"/>
      <c r="F20" s="118"/>
      <c r="G20" s="118"/>
      <c r="H20" s="118"/>
    </row>
    <row r="21" spans="1:8" ht="25.5" x14ac:dyDescent="0.2">
      <c r="A21" s="109">
        <v>101</v>
      </c>
      <c r="B21" s="113" t="s">
        <v>17</v>
      </c>
      <c r="C21" s="114">
        <f t="shared" si="0"/>
        <v>0</v>
      </c>
      <c r="D21" s="117"/>
      <c r="E21" s="118"/>
      <c r="F21" s="118"/>
      <c r="G21" s="118"/>
      <c r="H21" s="118"/>
    </row>
    <row r="22" spans="1:8" x14ac:dyDescent="0.2">
      <c r="A22" s="109">
        <v>102</v>
      </c>
      <c r="B22" s="113" t="s">
        <v>18</v>
      </c>
      <c r="C22" s="114">
        <f t="shared" si="0"/>
        <v>317153326</v>
      </c>
      <c r="D22" s="117">
        <v>317153326</v>
      </c>
      <c r="E22" s="118"/>
      <c r="F22" s="118"/>
      <c r="G22" s="118"/>
      <c r="H22" s="118"/>
    </row>
    <row r="23" spans="1:8" ht="25.5" x14ac:dyDescent="0.2">
      <c r="A23" s="109">
        <v>103</v>
      </c>
      <c r="B23" s="113" t="s">
        <v>280</v>
      </c>
      <c r="C23" s="114">
        <f t="shared" si="0"/>
        <v>29180800</v>
      </c>
      <c r="D23" s="117">
        <v>29180800</v>
      </c>
      <c r="E23" s="118"/>
      <c r="F23" s="118"/>
      <c r="G23" s="118"/>
      <c r="H23" s="118"/>
    </row>
    <row r="24" spans="1:8" ht="16.5" customHeight="1" x14ac:dyDescent="0.2">
      <c r="A24" s="109"/>
      <c r="B24" s="113" t="s">
        <v>255</v>
      </c>
      <c r="C24" s="114">
        <f t="shared" si="0"/>
        <v>0</v>
      </c>
      <c r="D24" s="117"/>
      <c r="E24" s="118"/>
      <c r="F24" s="118"/>
      <c r="G24" s="118"/>
      <c r="H24" s="118"/>
    </row>
    <row r="25" spans="1:8" ht="16.5" customHeight="1" x14ac:dyDescent="0.2">
      <c r="A25" s="109">
        <v>104</v>
      </c>
      <c r="B25" s="113" t="s">
        <v>19</v>
      </c>
      <c r="C25" s="114">
        <f t="shared" si="0"/>
        <v>20917156</v>
      </c>
      <c r="D25" s="117">
        <v>20917156</v>
      </c>
      <c r="E25" s="118"/>
      <c r="F25" s="118"/>
      <c r="G25" s="118"/>
      <c r="H25" s="118"/>
    </row>
    <row r="26" spans="1:8" ht="18" customHeight="1" x14ac:dyDescent="0.2">
      <c r="A26" s="109">
        <v>105</v>
      </c>
      <c r="B26" s="119" t="s">
        <v>20</v>
      </c>
      <c r="C26" s="114">
        <f t="shared" si="0"/>
        <v>466642812</v>
      </c>
      <c r="D26" s="120">
        <f>D17+D18+D23+D24+D25</f>
        <v>466642812</v>
      </c>
      <c r="E26" s="121">
        <f>E17+E18+E23+E24+E25</f>
        <v>0</v>
      </c>
      <c r="F26" s="121">
        <f>F17+F18+F23+F24+F25</f>
        <v>0</v>
      </c>
      <c r="G26" s="121">
        <f>G17+G18+G23+G24+G25</f>
        <v>0</v>
      </c>
      <c r="H26" s="121">
        <f>H17+H18+H23+H24+H25</f>
        <v>0</v>
      </c>
    </row>
    <row r="27" spans="1:8" x14ac:dyDescent="0.2">
      <c r="A27" s="109">
        <v>106</v>
      </c>
      <c r="B27" s="113" t="s">
        <v>21</v>
      </c>
      <c r="C27" s="114">
        <f t="shared" si="0"/>
        <v>3050000</v>
      </c>
      <c r="D27" s="117">
        <v>2750000</v>
      </c>
      <c r="E27" s="118">
        <v>300000</v>
      </c>
      <c r="F27" s="118"/>
      <c r="G27" s="118"/>
      <c r="H27" s="118"/>
    </row>
    <row r="28" spans="1:8" x14ac:dyDescent="0.2">
      <c r="A28" s="109">
        <v>107</v>
      </c>
      <c r="B28" s="113" t="s">
        <v>22</v>
      </c>
      <c r="C28" s="114">
        <f t="shared" si="0"/>
        <v>81423659</v>
      </c>
      <c r="D28" s="117">
        <v>81423659</v>
      </c>
      <c r="E28" s="118"/>
      <c r="F28" s="118"/>
      <c r="G28" s="118"/>
      <c r="H28" s="118"/>
    </row>
    <row r="29" spans="1:8" x14ac:dyDescent="0.2">
      <c r="A29" s="109">
        <v>108</v>
      </c>
      <c r="B29" s="113" t="s">
        <v>23</v>
      </c>
      <c r="C29" s="114">
        <f t="shared" si="0"/>
        <v>2789764</v>
      </c>
      <c r="D29" s="117"/>
      <c r="E29" s="118">
        <v>1700000</v>
      </c>
      <c r="F29" s="118">
        <v>400000</v>
      </c>
      <c r="G29" s="118"/>
      <c r="H29" s="118">
        <v>689764</v>
      </c>
    </row>
    <row r="30" spans="1:8" x14ac:dyDescent="0.2">
      <c r="A30" s="109">
        <v>109</v>
      </c>
      <c r="B30" s="113" t="s">
        <v>24</v>
      </c>
      <c r="C30" s="114">
        <f t="shared" si="0"/>
        <v>21948684</v>
      </c>
      <c r="D30" s="117">
        <v>5678227</v>
      </c>
      <c r="E30" s="118">
        <v>3400000</v>
      </c>
      <c r="F30" s="118">
        <v>5500000</v>
      </c>
      <c r="G30" s="118">
        <v>3200000</v>
      </c>
      <c r="H30" s="118">
        <v>4170457</v>
      </c>
    </row>
    <row r="31" spans="1:8" ht="25.5" x14ac:dyDescent="0.2">
      <c r="A31" s="109">
        <v>110</v>
      </c>
      <c r="B31" s="113" t="s">
        <v>25</v>
      </c>
      <c r="C31" s="114">
        <f t="shared" si="0"/>
        <v>29007918</v>
      </c>
      <c r="D31" s="117">
        <v>24231659</v>
      </c>
      <c r="E31" s="118">
        <v>1458000</v>
      </c>
      <c r="F31" s="118">
        <v>1593000</v>
      </c>
      <c r="G31" s="118">
        <v>413000</v>
      </c>
      <c r="H31" s="118">
        <v>1312259</v>
      </c>
    </row>
    <row r="32" spans="1:8" x14ac:dyDescent="0.2">
      <c r="A32" s="109">
        <v>111</v>
      </c>
      <c r="B32" s="119" t="s">
        <v>26</v>
      </c>
      <c r="C32" s="114">
        <f t="shared" si="0"/>
        <v>138220025</v>
      </c>
      <c r="D32" s="120">
        <f>SUM(D27:D31)</f>
        <v>114083545</v>
      </c>
      <c r="E32" s="121">
        <f>SUM(E27:E31)</f>
        <v>6858000</v>
      </c>
      <c r="F32" s="121">
        <f>SUM(F27:F31)</f>
        <v>7493000</v>
      </c>
      <c r="G32" s="121">
        <f>SUM(G27:G31)</f>
        <v>3613000</v>
      </c>
      <c r="H32" s="121">
        <f>SUM(H27:H31)</f>
        <v>6172480</v>
      </c>
    </row>
    <row r="33" spans="1:8" x14ac:dyDescent="0.2">
      <c r="A33" s="109">
        <v>112</v>
      </c>
      <c r="B33" s="113" t="s">
        <v>27</v>
      </c>
      <c r="C33" s="114">
        <f t="shared" si="0"/>
        <v>340888218</v>
      </c>
      <c r="D33" s="117">
        <v>340888218</v>
      </c>
      <c r="E33" s="118"/>
      <c r="F33" s="118"/>
      <c r="G33" s="118"/>
      <c r="H33" s="118"/>
    </row>
    <row r="34" spans="1:8" x14ac:dyDescent="0.2">
      <c r="A34" s="109"/>
      <c r="B34" s="113" t="s">
        <v>256</v>
      </c>
      <c r="C34" s="114">
        <f t="shared" si="0"/>
        <v>250000</v>
      </c>
      <c r="D34" s="117"/>
      <c r="E34" s="118">
        <v>250000</v>
      </c>
      <c r="F34" s="118"/>
      <c r="G34" s="118"/>
      <c r="H34" s="118"/>
    </row>
    <row r="35" spans="1:8" x14ac:dyDescent="0.2">
      <c r="A35" s="109">
        <v>113</v>
      </c>
      <c r="B35" s="113" t="s">
        <v>28</v>
      </c>
      <c r="C35" s="114">
        <f t="shared" si="0"/>
        <v>2069641</v>
      </c>
      <c r="D35" s="117">
        <v>1589641</v>
      </c>
      <c r="E35" s="118">
        <v>480000</v>
      </c>
      <c r="F35" s="118"/>
      <c r="G35" s="118"/>
      <c r="H35" s="118"/>
    </row>
    <row r="36" spans="1:8" ht="25.5" x14ac:dyDescent="0.2">
      <c r="A36" s="109">
        <v>114</v>
      </c>
      <c r="B36" s="113" t="s">
        <v>29</v>
      </c>
      <c r="C36" s="114">
        <f t="shared" si="0"/>
        <v>18490207</v>
      </c>
      <c r="D36" s="117">
        <v>18293107</v>
      </c>
      <c r="E36" s="118">
        <v>197100</v>
      </c>
      <c r="F36" s="118"/>
      <c r="G36" s="118"/>
      <c r="H36" s="118"/>
    </row>
    <row r="37" spans="1:8" x14ac:dyDescent="0.2">
      <c r="A37" s="109">
        <v>115</v>
      </c>
      <c r="B37" s="119" t="s">
        <v>30</v>
      </c>
      <c r="C37" s="114">
        <f t="shared" si="0"/>
        <v>361698066</v>
      </c>
      <c r="D37" s="120">
        <f>SUM(D33:D36)</f>
        <v>360770966</v>
      </c>
      <c r="E37" s="121">
        <f>SUM(E33:E36)</f>
        <v>927100</v>
      </c>
      <c r="F37" s="121">
        <f>SUM(F33:F36)</f>
        <v>0</v>
      </c>
      <c r="G37" s="121">
        <f>SUM(G33:G36)</f>
        <v>0</v>
      </c>
      <c r="H37" s="121">
        <f>SUM(H33:H36)</f>
        <v>0</v>
      </c>
    </row>
    <row r="38" spans="1:8" ht="25.5" x14ac:dyDescent="0.2">
      <c r="A38" s="109">
        <v>116</v>
      </c>
      <c r="B38" s="113" t="s">
        <v>281</v>
      </c>
      <c r="C38" s="114">
        <f>SUM(D38:H38)</f>
        <v>6032500</v>
      </c>
      <c r="D38" s="115">
        <v>6032500</v>
      </c>
      <c r="E38" s="116">
        <f>SUM(E39:E41)</f>
        <v>0</v>
      </c>
      <c r="F38" s="116">
        <f>SUM(F39:F41)</f>
        <v>0</v>
      </c>
      <c r="G38" s="116">
        <f>SUM(G39:G41)</f>
        <v>0</v>
      </c>
      <c r="H38" s="116">
        <f>SUM(H39:H41)</f>
        <v>0</v>
      </c>
    </row>
    <row r="39" spans="1:8" ht="25.5" x14ac:dyDescent="0.2">
      <c r="A39" s="109">
        <v>119</v>
      </c>
      <c r="B39" s="113" t="s">
        <v>282</v>
      </c>
      <c r="C39" s="114">
        <f t="shared" ref="C39:C48" si="1">SUM(D39:H39)</f>
        <v>2000000</v>
      </c>
      <c r="D39" s="117">
        <v>2000000</v>
      </c>
      <c r="E39" s="118"/>
      <c r="F39" s="118"/>
      <c r="G39" s="118"/>
      <c r="H39" s="118"/>
    </row>
    <row r="40" spans="1:8" ht="25.5" x14ac:dyDescent="0.2">
      <c r="A40" s="109">
        <v>118</v>
      </c>
      <c r="B40" s="113" t="s">
        <v>257</v>
      </c>
      <c r="C40" s="114">
        <f t="shared" si="1"/>
        <v>0</v>
      </c>
      <c r="D40" s="117"/>
      <c r="E40" s="118"/>
      <c r="F40" s="118"/>
      <c r="G40" s="118"/>
      <c r="H40" s="118"/>
    </row>
    <row r="41" spans="1:8" x14ac:dyDescent="0.2">
      <c r="A41" s="109">
        <v>117</v>
      </c>
      <c r="B41" s="113" t="s">
        <v>258</v>
      </c>
      <c r="C41" s="114">
        <f t="shared" si="1"/>
        <v>1000000</v>
      </c>
      <c r="D41" s="117">
        <v>1000000</v>
      </c>
      <c r="E41" s="118"/>
      <c r="F41" s="118"/>
      <c r="G41" s="118"/>
      <c r="H41" s="118"/>
    </row>
    <row r="42" spans="1:8" x14ac:dyDescent="0.2">
      <c r="A42" s="109">
        <v>120</v>
      </c>
      <c r="B42" s="119" t="s">
        <v>31</v>
      </c>
      <c r="C42" s="114">
        <f t="shared" si="1"/>
        <v>8032500</v>
      </c>
      <c r="D42" s="120">
        <f>D38+D39</f>
        <v>8032500</v>
      </c>
      <c r="E42" s="120">
        <f t="shared" ref="E42:H42" si="2">E38+E39</f>
        <v>0</v>
      </c>
      <c r="F42" s="120">
        <f t="shared" si="2"/>
        <v>0</v>
      </c>
      <c r="G42" s="120">
        <f t="shared" si="2"/>
        <v>0</v>
      </c>
      <c r="H42" s="120">
        <f t="shared" si="2"/>
        <v>0</v>
      </c>
    </row>
    <row r="43" spans="1:8" x14ac:dyDescent="0.2">
      <c r="A43" s="109">
        <v>121</v>
      </c>
      <c r="B43" s="124" t="s">
        <v>32</v>
      </c>
      <c r="C43" s="114">
        <f t="shared" si="1"/>
        <v>2187439177</v>
      </c>
      <c r="D43" s="125">
        <f>D6+D7+D8+D16+D26+D32+D37+D42</f>
        <v>1169392547</v>
      </c>
      <c r="E43" s="126">
        <f>E6+E7+E8+E16+E26+E32+E37+E42</f>
        <v>331267365</v>
      </c>
      <c r="F43" s="126">
        <f>F6+F7+F8+F16+F26+F32+F37+F42</f>
        <v>283739202</v>
      </c>
      <c r="G43" s="126">
        <f>G6+G7+G8+G16+G26+G32+G37+G42</f>
        <v>111645099</v>
      </c>
      <c r="H43" s="126">
        <f>H6+H7+H8+H16+H26+H32+H37+H42</f>
        <v>291394964</v>
      </c>
    </row>
    <row r="44" spans="1:8" ht="25.5" x14ac:dyDescent="0.2">
      <c r="A44" s="109">
        <v>122</v>
      </c>
      <c r="B44" s="113" t="s">
        <v>33</v>
      </c>
      <c r="C44" s="114">
        <f t="shared" si="1"/>
        <v>24819913</v>
      </c>
      <c r="D44" s="154">
        <v>24819913</v>
      </c>
      <c r="E44" s="118"/>
      <c r="F44" s="118"/>
      <c r="G44" s="118"/>
      <c r="H44" s="118"/>
    </row>
    <row r="45" spans="1:8" ht="25.5" x14ac:dyDescent="0.2">
      <c r="A45" s="109">
        <v>123</v>
      </c>
      <c r="B45" s="113" t="s">
        <v>34</v>
      </c>
      <c r="C45" s="114">
        <f>SUM(D45:H45)</f>
        <v>931956993</v>
      </c>
      <c r="D45" s="142">
        <v>931956993</v>
      </c>
      <c r="E45" s="118"/>
      <c r="F45" s="118"/>
      <c r="G45" s="118"/>
      <c r="H45" s="118"/>
    </row>
    <row r="46" spans="1:8" x14ac:dyDescent="0.2">
      <c r="A46" s="109">
        <v>124</v>
      </c>
      <c r="B46" s="113" t="s">
        <v>35</v>
      </c>
      <c r="C46" s="114">
        <f t="shared" si="1"/>
        <v>956776906</v>
      </c>
      <c r="D46" s="116">
        <f>SUM(D44:D45)</f>
        <v>956776906</v>
      </c>
      <c r="E46" s="116">
        <f>SUM(E44:E45)</f>
        <v>0</v>
      </c>
      <c r="F46" s="116">
        <f>SUM(F44:F45)</f>
        <v>0</v>
      </c>
      <c r="G46" s="116">
        <f>SUM(G44:G45)</f>
        <v>0</v>
      </c>
      <c r="H46" s="116">
        <f>SUM(H44:H45)</f>
        <v>0</v>
      </c>
    </row>
    <row r="47" spans="1:8" ht="13.5" thickBot="1" x14ac:dyDescent="0.25">
      <c r="A47" s="109">
        <v>125</v>
      </c>
      <c r="B47" s="127" t="s">
        <v>36</v>
      </c>
      <c r="C47" s="114">
        <f t="shared" si="1"/>
        <v>956776906</v>
      </c>
      <c r="D47" s="128">
        <f>D46</f>
        <v>956776906</v>
      </c>
      <c r="E47" s="129">
        <f>E46</f>
        <v>0</v>
      </c>
      <c r="F47" s="129">
        <f>F46</f>
        <v>0</v>
      </c>
      <c r="G47" s="129">
        <f>G46</f>
        <v>0</v>
      </c>
      <c r="H47" s="129">
        <f>H46</f>
        <v>0</v>
      </c>
    </row>
    <row r="48" spans="1:8" ht="14.25" thickTop="1" thickBot="1" x14ac:dyDescent="0.25">
      <c r="A48" s="109">
        <v>126</v>
      </c>
      <c r="B48" s="18" t="s">
        <v>37</v>
      </c>
      <c r="C48" s="114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83">
        <f>'1.'!C79-'1.'!C79</f>
        <v>0</v>
      </c>
      <c r="D49" s="83">
        <f>'1.'!D79-'1.'!D79</f>
        <v>0</v>
      </c>
      <c r="E49" s="83">
        <f>'1.'!E79-'1.'!E79</f>
        <v>0</v>
      </c>
      <c r="F49" s="83">
        <f>'1.'!F79-'1.'!F79</f>
        <v>0</v>
      </c>
      <c r="G49" s="83">
        <f>'1.'!G79-'1.'!G79</f>
        <v>0</v>
      </c>
      <c r="H49" s="83">
        <f>'1.'!H79-'1.'!H79</f>
        <v>0</v>
      </c>
    </row>
    <row r="50" spans="3:8" x14ac:dyDescent="0.2">
      <c r="C50" s="83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Q30" sqref="Q30"/>
    </sheetView>
  </sheetViews>
  <sheetFormatPr defaultColWidth="9.140625" defaultRowHeight="15" x14ac:dyDescent="0.2"/>
  <cols>
    <col min="1" max="1" width="11.5703125" style="793" bestFit="1" customWidth="1"/>
    <col min="2" max="2" width="57.42578125" style="778" customWidth="1"/>
    <col min="3" max="5" width="17.7109375" style="778" customWidth="1"/>
    <col min="6" max="6" width="14.28515625" style="778" customWidth="1"/>
    <col min="7" max="16384" width="9.140625" style="778"/>
  </cols>
  <sheetData>
    <row r="1" spans="1:5" ht="15" customHeight="1" x14ac:dyDescent="0.2">
      <c r="A1" s="892" t="s">
        <v>0</v>
      </c>
      <c r="B1" s="892"/>
      <c r="C1" s="155"/>
      <c r="D1" s="155" t="s">
        <v>622</v>
      </c>
    </row>
    <row r="2" spans="1:5" x14ac:dyDescent="0.2">
      <c r="A2" s="893" t="s">
        <v>334</v>
      </c>
      <c r="B2" s="893"/>
      <c r="C2" s="81"/>
      <c r="D2" s="47" t="s">
        <v>1529</v>
      </c>
    </row>
    <row r="3" spans="1:5" ht="15.75" x14ac:dyDescent="0.2">
      <c r="A3" s="894" t="s">
        <v>91</v>
      </c>
      <c r="B3" s="894"/>
      <c r="C3" s="178"/>
      <c r="D3" s="178" t="s">
        <v>94</v>
      </c>
    </row>
    <row r="4" spans="1:5" ht="15.75" x14ac:dyDescent="0.2">
      <c r="A4" s="779"/>
      <c r="B4" s="780"/>
      <c r="C4" s="780"/>
      <c r="D4" s="780"/>
    </row>
    <row r="5" spans="1:5" ht="15.75" x14ac:dyDescent="0.2">
      <c r="A5" s="781" t="s">
        <v>91</v>
      </c>
      <c r="B5" s="782"/>
      <c r="C5" s="783" t="s">
        <v>306</v>
      </c>
      <c r="D5" s="783" t="s">
        <v>572</v>
      </c>
      <c r="E5" s="783" t="s">
        <v>597</v>
      </c>
    </row>
    <row r="6" spans="1:5" ht="15.75" x14ac:dyDescent="0.2">
      <c r="A6" s="784">
        <v>1</v>
      </c>
      <c r="B6" s="181" t="s">
        <v>321</v>
      </c>
      <c r="C6" s="182">
        <v>609600</v>
      </c>
      <c r="D6" s="182">
        <v>609600</v>
      </c>
      <c r="E6" s="182"/>
    </row>
    <row r="7" spans="1:5" ht="15.75" x14ac:dyDescent="0.2">
      <c r="A7" s="784">
        <v>2</v>
      </c>
      <c r="B7" s="181" t="s">
        <v>312</v>
      </c>
      <c r="C7" s="182">
        <v>317500</v>
      </c>
      <c r="D7" s="182">
        <v>317500</v>
      </c>
      <c r="E7" s="182">
        <v>37220</v>
      </c>
    </row>
    <row r="8" spans="1:5" ht="15.75" x14ac:dyDescent="0.2">
      <c r="A8" s="784">
        <v>4</v>
      </c>
      <c r="B8" s="785" t="s">
        <v>276</v>
      </c>
      <c r="C8" s="786">
        <v>6000000</v>
      </c>
      <c r="D8" s="786">
        <v>4247400</v>
      </c>
      <c r="E8" s="786">
        <v>575000</v>
      </c>
    </row>
    <row r="9" spans="1:5" ht="15.75" x14ac:dyDescent="0.2">
      <c r="A9" s="784">
        <v>5</v>
      </c>
      <c r="B9" s="179" t="s">
        <v>320</v>
      </c>
      <c r="C9" s="787">
        <v>274725613</v>
      </c>
      <c r="D9" s="787">
        <v>274725613</v>
      </c>
      <c r="E9" s="786">
        <v>273568396</v>
      </c>
    </row>
    <row r="10" spans="1:5" ht="15.75" x14ac:dyDescent="0.2">
      <c r="A10" s="784">
        <v>6</v>
      </c>
      <c r="B10" s="179" t="s">
        <v>322</v>
      </c>
      <c r="C10" s="787">
        <v>700000</v>
      </c>
      <c r="D10" s="787">
        <v>700000</v>
      </c>
      <c r="E10" s="786"/>
    </row>
    <row r="11" spans="1:5" ht="15.75" x14ac:dyDescent="0.2">
      <c r="A11" s="784">
        <v>7</v>
      </c>
      <c r="B11" s="179" t="s">
        <v>335</v>
      </c>
      <c r="C11" s="180">
        <v>4503789</v>
      </c>
      <c r="D11" s="180">
        <v>532293</v>
      </c>
      <c r="E11" s="786">
        <v>469000</v>
      </c>
    </row>
    <row r="12" spans="1:5" ht="15.75" x14ac:dyDescent="0.2">
      <c r="A12" s="784">
        <v>8</v>
      </c>
      <c r="B12" s="179" t="s">
        <v>336</v>
      </c>
      <c r="C12" s="787">
        <v>33300856</v>
      </c>
      <c r="D12" s="787">
        <v>40778945</v>
      </c>
      <c r="E12" s="786">
        <v>40383425</v>
      </c>
    </row>
    <row r="13" spans="1:5" ht="15.75" x14ac:dyDescent="0.2">
      <c r="A13" s="784">
        <v>9</v>
      </c>
      <c r="B13" s="179" t="s">
        <v>337</v>
      </c>
      <c r="C13" s="787">
        <v>16000000</v>
      </c>
      <c r="D13" s="787">
        <v>16000000</v>
      </c>
      <c r="E13" s="786"/>
    </row>
    <row r="14" spans="1:5" ht="15.75" x14ac:dyDescent="0.2">
      <c r="A14" s="784">
        <v>10</v>
      </c>
      <c r="B14" s="179" t="s">
        <v>338</v>
      </c>
      <c r="C14" s="787">
        <v>6000000</v>
      </c>
      <c r="D14" s="787">
        <v>6425753</v>
      </c>
      <c r="E14" s="786">
        <v>6425753</v>
      </c>
    </row>
    <row r="15" spans="1:5" ht="15.75" x14ac:dyDescent="0.2">
      <c r="A15" s="784">
        <v>11</v>
      </c>
      <c r="B15" s="179" t="s">
        <v>339</v>
      </c>
      <c r="C15" s="787">
        <v>152400</v>
      </c>
      <c r="D15" s="787">
        <v>152400</v>
      </c>
      <c r="E15" s="786"/>
    </row>
    <row r="16" spans="1:5" ht="15.75" x14ac:dyDescent="0.2">
      <c r="A16" s="784">
        <v>12</v>
      </c>
      <c r="B16" s="179" t="s">
        <v>340</v>
      </c>
      <c r="C16" s="180">
        <v>2012518</v>
      </c>
      <c r="D16" s="180">
        <v>2065604</v>
      </c>
      <c r="E16" s="786">
        <v>2065604</v>
      </c>
    </row>
    <row r="17" spans="1:6" ht="15.75" x14ac:dyDescent="0.2">
      <c r="A17" s="784">
        <v>13</v>
      </c>
      <c r="B17" s="179" t="s">
        <v>341</v>
      </c>
      <c r="C17" s="180">
        <v>9461024</v>
      </c>
      <c r="D17" s="180">
        <v>9461024</v>
      </c>
      <c r="E17" s="786">
        <v>9461024</v>
      </c>
    </row>
    <row r="18" spans="1:6" ht="15.75" x14ac:dyDescent="0.2">
      <c r="A18" s="784">
        <v>14</v>
      </c>
      <c r="B18" s="179" t="s">
        <v>342</v>
      </c>
      <c r="C18" s="180">
        <v>3200000</v>
      </c>
      <c r="D18" s="180">
        <v>0</v>
      </c>
      <c r="E18" s="786"/>
    </row>
    <row r="19" spans="1:6" ht="15.75" x14ac:dyDescent="0.2">
      <c r="A19" s="784">
        <v>15</v>
      </c>
      <c r="B19" s="179" t="s">
        <v>343</v>
      </c>
      <c r="C19" s="180">
        <v>795922</v>
      </c>
      <c r="D19" s="180">
        <v>913123</v>
      </c>
      <c r="E19" s="786">
        <v>913123</v>
      </c>
    </row>
    <row r="20" spans="1:6" ht="15.75" x14ac:dyDescent="0.2">
      <c r="A20" s="784">
        <v>16</v>
      </c>
      <c r="B20" s="179" t="s">
        <v>344</v>
      </c>
      <c r="C20" s="180">
        <v>185344</v>
      </c>
      <c r="D20" s="180">
        <v>185344</v>
      </c>
      <c r="E20" s="786"/>
    </row>
    <row r="21" spans="1:6" ht="15.75" x14ac:dyDescent="0.2">
      <c r="A21" s="784">
        <v>17</v>
      </c>
      <c r="B21" s="179" t="s">
        <v>345</v>
      </c>
      <c r="C21" s="180">
        <v>1133500</v>
      </c>
      <c r="D21" s="180">
        <v>1133500</v>
      </c>
      <c r="E21" s="786">
        <v>1133500</v>
      </c>
    </row>
    <row r="22" spans="1:6" ht="15.75" x14ac:dyDescent="0.2">
      <c r="A22" s="784">
        <v>18</v>
      </c>
      <c r="B22" s="179" t="s">
        <v>346</v>
      </c>
      <c r="C22" s="180">
        <v>2600000</v>
      </c>
      <c r="D22" s="180">
        <v>2693543</v>
      </c>
      <c r="E22" s="786">
        <v>2693543</v>
      </c>
    </row>
    <row r="23" spans="1:6" ht="15.75" x14ac:dyDescent="0.2">
      <c r="A23" s="784">
        <v>19</v>
      </c>
      <c r="B23" s="179" t="s">
        <v>570</v>
      </c>
      <c r="C23" s="180"/>
      <c r="D23" s="180">
        <v>930665</v>
      </c>
      <c r="E23" s="786"/>
    </row>
    <row r="24" spans="1:6" ht="15.75" x14ac:dyDescent="0.2">
      <c r="A24" s="784">
        <v>20</v>
      </c>
      <c r="B24" s="179" t="s">
        <v>576</v>
      </c>
      <c r="C24" s="180"/>
      <c r="D24" s="180">
        <v>2613747</v>
      </c>
      <c r="E24" s="786">
        <v>2582367</v>
      </c>
    </row>
    <row r="25" spans="1:6" ht="15.75" x14ac:dyDescent="0.25">
      <c r="A25" s="784">
        <v>21</v>
      </c>
      <c r="B25" s="505" t="s">
        <v>578</v>
      </c>
      <c r="C25" s="180"/>
      <c r="D25" s="180">
        <v>552648</v>
      </c>
      <c r="E25" s="786">
        <v>552648</v>
      </c>
    </row>
    <row r="26" spans="1:6" ht="15.75" x14ac:dyDescent="0.2">
      <c r="A26" s="784">
        <v>22</v>
      </c>
      <c r="B26" s="179" t="s">
        <v>579</v>
      </c>
      <c r="C26" s="180"/>
      <c r="D26" s="180">
        <v>2884770</v>
      </c>
      <c r="E26" s="786">
        <v>2324770</v>
      </c>
    </row>
    <row r="27" spans="1:6" ht="31.5" x14ac:dyDescent="0.2">
      <c r="A27" s="784">
        <v>23</v>
      </c>
      <c r="B27" s="509" t="s">
        <v>583</v>
      </c>
      <c r="C27" s="180"/>
      <c r="D27" s="180">
        <v>1050000</v>
      </c>
      <c r="E27" s="786">
        <v>909990</v>
      </c>
    </row>
    <row r="28" spans="1:6" s="790" customFormat="1" ht="15.75" x14ac:dyDescent="0.2">
      <c r="A28" s="784">
        <v>24</v>
      </c>
      <c r="B28" s="788" t="s">
        <v>498</v>
      </c>
      <c r="C28" s="176"/>
      <c r="D28" s="521">
        <v>10530840</v>
      </c>
      <c r="E28" s="786">
        <v>10276840</v>
      </c>
      <c r="F28" s="789"/>
    </row>
    <row r="29" spans="1:6" s="790" customFormat="1" ht="15.75" x14ac:dyDescent="0.25">
      <c r="A29" s="784">
        <v>25</v>
      </c>
      <c r="B29" s="512" t="s">
        <v>587</v>
      </c>
      <c r="C29" s="176"/>
      <c r="D29" s="521">
        <v>500000</v>
      </c>
      <c r="E29" s="786"/>
      <c r="F29" s="789"/>
    </row>
    <row r="30" spans="1:6" s="790" customFormat="1" ht="15.75" x14ac:dyDescent="0.25">
      <c r="A30" s="784">
        <v>26</v>
      </c>
      <c r="B30" s="511" t="s">
        <v>588</v>
      </c>
      <c r="C30" s="176"/>
      <c r="D30" s="521">
        <v>500000</v>
      </c>
      <c r="E30" s="786"/>
      <c r="F30" s="789"/>
    </row>
    <row r="31" spans="1:6" ht="15.75" x14ac:dyDescent="0.2">
      <c r="A31" s="784">
        <v>27</v>
      </c>
      <c r="B31" s="179" t="s">
        <v>594</v>
      </c>
      <c r="C31" s="180"/>
      <c r="D31" s="180">
        <v>2938380</v>
      </c>
      <c r="E31" s="786">
        <v>2895092</v>
      </c>
    </row>
    <row r="32" spans="1:6" ht="15.75" x14ac:dyDescent="0.2">
      <c r="A32" s="784"/>
      <c r="B32" s="179"/>
      <c r="C32" s="180"/>
      <c r="D32" s="180"/>
      <c r="E32" s="791"/>
    </row>
    <row r="33" spans="1:6" ht="15.75" x14ac:dyDescent="0.2">
      <c r="A33" s="895" t="s">
        <v>38</v>
      </c>
      <c r="B33" s="896"/>
      <c r="C33" s="792">
        <f>SUM(C6:C32)</f>
        <v>361698066</v>
      </c>
      <c r="D33" s="792">
        <f>SUM(D6:D32)</f>
        <v>383442692</v>
      </c>
      <c r="E33" s="792">
        <f>SUM(E6:E32)</f>
        <v>357267295</v>
      </c>
    </row>
    <row r="34" spans="1:6" x14ac:dyDescent="0.2">
      <c r="C34" s="794"/>
      <c r="D34" s="794"/>
    </row>
    <row r="35" spans="1:6" x14ac:dyDescent="0.2">
      <c r="C35" s="794"/>
      <c r="D35" s="794"/>
      <c r="E35" s="794"/>
      <c r="F35" s="795"/>
    </row>
    <row r="36" spans="1:6" x14ac:dyDescent="0.2">
      <c r="C36" s="794"/>
      <c r="D36" s="794"/>
      <c r="E36" s="794"/>
      <c r="F36" s="795"/>
    </row>
    <row r="37" spans="1:6" x14ac:dyDescent="0.2">
      <c r="C37" s="794"/>
      <c r="D37" s="794"/>
    </row>
  </sheetData>
  <mergeCells count="4">
    <mergeCell ref="A1:B1"/>
    <mergeCell ref="A2:B2"/>
    <mergeCell ref="A3:B3"/>
    <mergeCell ref="A33:B3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E11" sqref="E11:E12"/>
    </sheetView>
  </sheetViews>
  <sheetFormatPr defaultColWidth="8.85546875" defaultRowHeight="12.75" x14ac:dyDescent="0.2"/>
  <cols>
    <col min="1" max="1" width="10.42578125" style="789" customWidth="1"/>
    <col min="2" max="2" width="71.28515625" style="789" customWidth="1"/>
    <col min="3" max="5" width="17.7109375" style="789" customWidth="1"/>
    <col min="6" max="6" width="10.5703125" style="789" customWidth="1"/>
    <col min="7" max="7" width="11.85546875" style="789" bestFit="1" customWidth="1"/>
    <col min="8" max="8" width="10.7109375" style="789" customWidth="1"/>
    <col min="9" max="9" width="12.5703125" style="789" customWidth="1"/>
    <col min="10" max="16384" width="8.85546875" style="789"/>
  </cols>
  <sheetData>
    <row r="1" spans="1:5" ht="15.75" customHeight="1" x14ac:dyDescent="0.3">
      <c r="A1" s="897" t="s">
        <v>0</v>
      </c>
      <c r="B1" s="897"/>
      <c r="C1" s="155"/>
      <c r="D1" s="155" t="s">
        <v>622</v>
      </c>
    </row>
    <row r="2" spans="1:5" x14ac:dyDescent="0.2">
      <c r="A2" s="893" t="s">
        <v>334</v>
      </c>
      <c r="B2" s="893"/>
      <c r="C2" s="81"/>
      <c r="D2" s="47" t="s">
        <v>1530</v>
      </c>
    </row>
    <row r="3" spans="1:5" ht="15.75" x14ac:dyDescent="0.25">
      <c r="A3" s="898" t="s">
        <v>92</v>
      </c>
      <c r="B3" s="898"/>
      <c r="C3" s="25"/>
      <c r="D3" s="25" t="s">
        <v>94</v>
      </c>
    </row>
    <row r="4" spans="1:5" ht="30.75" customHeight="1" x14ac:dyDescent="0.2">
      <c r="A4" s="796" t="s">
        <v>92</v>
      </c>
      <c r="B4" s="797"/>
      <c r="C4" s="798" t="s">
        <v>318</v>
      </c>
      <c r="D4" s="799" t="s">
        <v>573</v>
      </c>
      <c r="E4" s="798" t="s">
        <v>597</v>
      </c>
    </row>
    <row r="5" spans="1:5" ht="15.75" x14ac:dyDescent="0.25">
      <c r="A5" s="800">
        <v>1</v>
      </c>
      <c r="B5" s="801" t="s">
        <v>277</v>
      </c>
      <c r="C5" s="177">
        <v>6985000</v>
      </c>
      <c r="D5" s="177">
        <v>8560000</v>
      </c>
      <c r="E5" s="177">
        <v>2539279</v>
      </c>
    </row>
    <row r="6" spans="1:5" ht="15.75" x14ac:dyDescent="0.25">
      <c r="A6" s="800">
        <v>2</v>
      </c>
      <c r="B6" s="801" t="s">
        <v>310</v>
      </c>
      <c r="C6" s="177">
        <v>508000</v>
      </c>
      <c r="D6" s="177">
        <v>508000</v>
      </c>
      <c r="E6" s="177">
        <v>246210</v>
      </c>
    </row>
    <row r="7" spans="1:5" ht="15.75" x14ac:dyDescent="0.25">
      <c r="A7" s="802">
        <v>3</v>
      </c>
      <c r="B7" s="225" t="s">
        <v>296</v>
      </c>
      <c r="C7" s="803">
        <v>3232000</v>
      </c>
      <c r="D7" s="803">
        <v>3522000</v>
      </c>
      <c r="E7" s="803">
        <v>3600602</v>
      </c>
    </row>
    <row r="8" spans="1:5" ht="15.75" x14ac:dyDescent="0.25">
      <c r="A8" s="802">
        <v>5</v>
      </c>
      <c r="B8" s="804" t="s">
        <v>347</v>
      </c>
      <c r="C8" s="226">
        <v>381000</v>
      </c>
      <c r="D8" s="226">
        <v>633920</v>
      </c>
      <c r="E8" s="803">
        <v>549479</v>
      </c>
    </row>
    <row r="9" spans="1:5" ht="15.75" x14ac:dyDescent="0.25">
      <c r="A9" s="805">
        <v>6</v>
      </c>
      <c r="B9" s="806" t="s">
        <v>309</v>
      </c>
      <c r="C9" s="167">
        <v>876000</v>
      </c>
      <c r="D9" s="167">
        <v>1102000</v>
      </c>
      <c r="E9" s="167">
        <v>894793</v>
      </c>
    </row>
    <row r="10" spans="1:5" ht="15.75" x14ac:dyDescent="0.25">
      <c r="A10" s="805">
        <v>7</v>
      </c>
      <c r="B10" s="806" t="s">
        <v>259</v>
      </c>
      <c r="C10" s="167">
        <v>5296480</v>
      </c>
      <c r="D10" s="167">
        <v>9178854</v>
      </c>
      <c r="E10" s="167">
        <v>8999016</v>
      </c>
    </row>
    <row r="11" spans="1:5" ht="15.75" x14ac:dyDescent="0.25">
      <c r="A11" s="807">
        <v>8</v>
      </c>
      <c r="B11" s="808" t="s">
        <v>289</v>
      </c>
      <c r="C11" s="168">
        <v>2540000</v>
      </c>
      <c r="D11" s="168">
        <v>4040000</v>
      </c>
      <c r="E11" s="873">
        <v>3591827</v>
      </c>
    </row>
    <row r="12" spans="1:5" ht="15.75" x14ac:dyDescent="0.25">
      <c r="A12" s="807">
        <v>9</v>
      </c>
      <c r="B12" s="808" t="s">
        <v>93</v>
      </c>
      <c r="C12" s="168">
        <v>4318000</v>
      </c>
      <c r="D12" s="168">
        <v>2818000</v>
      </c>
      <c r="E12" s="873">
        <v>2244265</v>
      </c>
    </row>
    <row r="13" spans="1:5" s="811" customFormat="1" ht="15.75" x14ac:dyDescent="0.25">
      <c r="A13" s="809">
        <v>10</v>
      </c>
      <c r="B13" s="810" t="s">
        <v>348</v>
      </c>
      <c r="C13" s="175">
        <v>4000000</v>
      </c>
      <c r="D13" s="175">
        <v>4000000</v>
      </c>
      <c r="E13" s="175">
        <v>2514600</v>
      </c>
    </row>
    <row r="14" spans="1:5" ht="15.75" x14ac:dyDescent="0.25">
      <c r="A14" s="812">
        <v>11</v>
      </c>
      <c r="B14" s="170" t="s">
        <v>307</v>
      </c>
      <c r="C14" s="171">
        <v>1200000</v>
      </c>
      <c r="D14" s="171">
        <v>2493345</v>
      </c>
      <c r="E14" s="175">
        <v>1009104</v>
      </c>
    </row>
    <row r="15" spans="1:5" ht="22.5" customHeight="1" x14ac:dyDescent="0.25">
      <c r="A15" s="809">
        <v>12</v>
      </c>
      <c r="B15" s="813" t="s">
        <v>319</v>
      </c>
      <c r="C15" s="169">
        <v>22000000</v>
      </c>
      <c r="D15" s="169">
        <v>22000000</v>
      </c>
      <c r="E15" s="175"/>
    </row>
    <row r="16" spans="1:5" s="811" customFormat="1" ht="15.75" x14ac:dyDescent="0.25">
      <c r="A16" s="812">
        <v>13</v>
      </c>
      <c r="B16" s="174" t="s">
        <v>311</v>
      </c>
      <c r="C16" s="175">
        <v>57663588</v>
      </c>
      <c r="D16" s="175">
        <v>58459751</v>
      </c>
      <c r="E16" s="175">
        <v>57923834</v>
      </c>
    </row>
    <row r="17" spans="1:6" ht="15.75" x14ac:dyDescent="0.25">
      <c r="A17" s="809">
        <v>14</v>
      </c>
      <c r="B17" s="814" t="s">
        <v>349</v>
      </c>
      <c r="C17" s="169">
        <v>609600</v>
      </c>
      <c r="D17" s="169">
        <v>609600</v>
      </c>
      <c r="E17" s="175"/>
    </row>
    <row r="18" spans="1:6" ht="21.75" customHeight="1" x14ac:dyDescent="0.25">
      <c r="A18" s="812">
        <v>15</v>
      </c>
      <c r="B18" s="173" t="s">
        <v>305</v>
      </c>
      <c r="C18" s="172">
        <v>3492500</v>
      </c>
      <c r="D18" s="172">
        <v>0</v>
      </c>
      <c r="E18" s="175"/>
      <c r="F18" s="815"/>
    </row>
    <row r="19" spans="1:6" ht="15.75" x14ac:dyDescent="0.25">
      <c r="A19" s="809">
        <v>16</v>
      </c>
      <c r="B19" s="173" t="s">
        <v>350</v>
      </c>
      <c r="C19" s="172">
        <v>105000</v>
      </c>
      <c r="D19" s="172">
        <v>105000</v>
      </c>
      <c r="E19" s="175">
        <v>105000</v>
      </c>
    </row>
    <row r="20" spans="1:6" ht="15.75" x14ac:dyDescent="0.25">
      <c r="A20" s="812">
        <v>17</v>
      </c>
      <c r="B20" s="173" t="s">
        <v>351</v>
      </c>
      <c r="C20" s="172">
        <v>1000000</v>
      </c>
      <c r="D20" s="172">
        <v>1000000</v>
      </c>
      <c r="E20" s="175">
        <v>820200</v>
      </c>
    </row>
    <row r="21" spans="1:6" s="790" customFormat="1" ht="15.75" x14ac:dyDescent="0.25">
      <c r="A21" s="809">
        <v>18</v>
      </c>
      <c r="B21" s="788" t="s">
        <v>352</v>
      </c>
      <c r="C21" s="176">
        <v>138988</v>
      </c>
      <c r="D21" s="176">
        <v>138988</v>
      </c>
      <c r="E21" s="175"/>
      <c r="F21" s="789"/>
    </row>
    <row r="22" spans="1:6" s="790" customFormat="1" ht="15.75" x14ac:dyDescent="0.25">
      <c r="A22" s="812">
        <v>19</v>
      </c>
      <c r="B22" s="788" t="s">
        <v>503</v>
      </c>
      <c r="C22" s="176">
        <v>2450000</v>
      </c>
      <c r="D22" s="176">
        <v>5831790</v>
      </c>
      <c r="E22" s="175">
        <v>5114484</v>
      </c>
      <c r="F22" s="789"/>
    </row>
    <row r="23" spans="1:6" s="790" customFormat="1" ht="15.75" x14ac:dyDescent="0.25">
      <c r="A23" s="809">
        <v>20</v>
      </c>
      <c r="B23" s="788" t="s">
        <v>353</v>
      </c>
      <c r="C23" s="176">
        <v>3500000</v>
      </c>
      <c r="D23" s="176">
        <v>3500000</v>
      </c>
      <c r="E23" s="175">
        <v>2692400</v>
      </c>
      <c r="F23" s="789"/>
    </row>
    <row r="24" spans="1:6" s="790" customFormat="1" ht="15.75" x14ac:dyDescent="0.25">
      <c r="A24" s="812">
        <v>21</v>
      </c>
      <c r="B24" s="788" t="s">
        <v>502</v>
      </c>
      <c r="C24" s="176">
        <v>3806444</v>
      </c>
      <c r="D24" s="176">
        <v>3806444</v>
      </c>
      <c r="E24" s="175">
        <v>3806444</v>
      </c>
      <c r="F24" s="789"/>
    </row>
    <row r="25" spans="1:6" s="790" customFormat="1" ht="15.75" x14ac:dyDescent="0.25">
      <c r="A25" s="809">
        <v>22</v>
      </c>
      <c r="B25" s="788" t="s">
        <v>355</v>
      </c>
      <c r="C25" s="176">
        <v>2239010</v>
      </c>
      <c r="D25" s="176">
        <v>2239010</v>
      </c>
      <c r="E25" s="175"/>
      <c r="F25" s="789"/>
    </row>
    <row r="26" spans="1:6" s="790" customFormat="1" ht="15.75" x14ac:dyDescent="0.25">
      <c r="A26" s="812">
        <v>23</v>
      </c>
      <c r="B26" s="788" t="s">
        <v>477</v>
      </c>
      <c r="C26" s="176">
        <v>5000000</v>
      </c>
      <c r="D26" s="176">
        <v>5000000</v>
      </c>
      <c r="E26" s="175">
        <v>4724400</v>
      </c>
      <c r="F26" s="789"/>
    </row>
    <row r="27" spans="1:6" s="790" customFormat="1" ht="15.75" x14ac:dyDescent="0.25">
      <c r="A27" s="809">
        <v>24</v>
      </c>
      <c r="B27" s="788" t="s">
        <v>498</v>
      </c>
      <c r="C27" s="176">
        <v>6878415</v>
      </c>
      <c r="D27" s="176">
        <v>0</v>
      </c>
      <c r="E27" s="175"/>
      <c r="F27" s="789"/>
    </row>
    <row r="28" spans="1:6" s="790" customFormat="1" ht="15.75" x14ac:dyDescent="0.25">
      <c r="A28" s="812">
        <v>25</v>
      </c>
      <c r="B28" s="788" t="s">
        <v>569</v>
      </c>
      <c r="C28" s="176"/>
      <c r="D28" s="176">
        <v>633273</v>
      </c>
      <c r="E28" s="175"/>
      <c r="F28" s="789"/>
    </row>
    <row r="29" spans="1:6" s="790" customFormat="1" ht="15.75" x14ac:dyDescent="0.25">
      <c r="A29" s="809">
        <v>26</v>
      </c>
      <c r="B29" s="788" t="s">
        <v>571</v>
      </c>
      <c r="C29" s="176"/>
      <c r="D29" s="176">
        <v>2039210</v>
      </c>
      <c r="E29" s="175">
        <v>1852067</v>
      </c>
      <c r="F29" s="789"/>
    </row>
    <row r="30" spans="1:6" s="790" customFormat="1" ht="15.75" x14ac:dyDescent="0.25">
      <c r="A30" s="812">
        <v>27</v>
      </c>
      <c r="B30" s="788" t="s">
        <v>577</v>
      </c>
      <c r="C30" s="176"/>
      <c r="D30" s="176">
        <v>1200000</v>
      </c>
      <c r="E30" s="175">
        <v>1188237</v>
      </c>
      <c r="F30" s="789"/>
    </row>
    <row r="31" spans="1:6" s="790" customFormat="1" ht="15.75" x14ac:dyDescent="0.25">
      <c r="A31" s="809">
        <v>28</v>
      </c>
      <c r="B31" s="507" t="s">
        <v>580</v>
      </c>
      <c r="C31" s="176"/>
      <c r="D31" s="176">
        <v>0</v>
      </c>
      <c r="E31" s="175"/>
      <c r="F31" s="789"/>
    </row>
    <row r="32" spans="1:6" s="790" customFormat="1" ht="15.75" x14ac:dyDescent="0.25">
      <c r="A32" s="812">
        <v>29</v>
      </c>
      <c r="B32" s="508" t="s">
        <v>581</v>
      </c>
      <c r="C32" s="176"/>
      <c r="D32" s="176">
        <v>829304</v>
      </c>
      <c r="E32" s="175">
        <v>829304</v>
      </c>
      <c r="F32" s="789"/>
    </row>
    <row r="33" spans="1:9" s="790" customFormat="1" ht="15.75" x14ac:dyDescent="0.25">
      <c r="A33" s="809">
        <v>30</v>
      </c>
      <c r="B33" s="508" t="s">
        <v>582</v>
      </c>
      <c r="C33" s="521"/>
      <c r="D33" s="521">
        <v>300000</v>
      </c>
      <c r="E33" s="175">
        <v>300000</v>
      </c>
      <c r="F33" s="789"/>
    </row>
    <row r="34" spans="1:9" s="790" customFormat="1" ht="15.75" x14ac:dyDescent="0.25">
      <c r="A34" s="812">
        <v>31</v>
      </c>
      <c r="B34" s="511" t="s">
        <v>589</v>
      </c>
      <c r="C34" s="521"/>
      <c r="D34" s="521">
        <v>720000</v>
      </c>
      <c r="E34" s="175">
        <v>720000</v>
      </c>
      <c r="F34" s="789"/>
    </row>
    <row r="35" spans="1:9" s="790" customFormat="1" ht="15.75" x14ac:dyDescent="0.25">
      <c r="A35" s="809">
        <v>32</v>
      </c>
      <c r="B35" s="508" t="s">
        <v>593</v>
      </c>
      <c r="C35" s="521"/>
      <c r="D35" s="521">
        <v>952500</v>
      </c>
      <c r="E35" s="175"/>
      <c r="F35" s="789"/>
    </row>
    <row r="36" spans="1:9" s="790" customFormat="1" ht="15.75" x14ac:dyDescent="0.25">
      <c r="A36" s="812">
        <v>33</v>
      </c>
      <c r="B36" s="507" t="s">
        <v>596</v>
      </c>
      <c r="C36" s="176"/>
      <c r="D36" s="176">
        <v>394650</v>
      </c>
      <c r="E36" s="176"/>
      <c r="F36" s="789"/>
    </row>
    <row r="37" spans="1:9" ht="15.75" x14ac:dyDescent="0.25">
      <c r="A37" s="899" t="s">
        <v>38</v>
      </c>
      <c r="B37" s="900"/>
      <c r="C37" s="816">
        <f>SUM(C5:C36)</f>
        <v>138220025</v>
      </c>
      <c r="D37" s="816">
        <f>SUM(D5:D36)</f>
        <v>146615639</v>
      </c>
      <c r="E37" s="816">
        <f>SUM(E5:E36)</f>
        <v>106265545</v>
      </c>
    </row>
    <row r="38" spans="1:9" x14ac:dyDescent="0.2">
      <c r="C38" s="815"/>
      <c r="D38" s="815"/>
      <c r="E38" s="815"/>
      <c r="G38" s="815"/>
      <c r="H38" s="815"/>
      <c r="I38" s="815"/>
    </row>
    <row r="39" spans="1:9" x14ac:dyDescent="0.2">
      <c r="C39" s="81"/>
      <c r="D39" s="81"/>
      <c r="E39" s="815"/>
      <c r="G39" s="81"/>
      <c r="H39" s="815"/>
      <c r="I39" s="815"/>
    </row>
    <row r="40" spans="1:9" x14ac:dyDescent="0.2">
      <c r="C40" s="81"/>
      <c r="D40" s="81"/>
      <c r="E40" s="815"/>
      <c r="G40" s="81"/>
      <c r="H40" s="815"/>
      <c r="I40" s="815"/>
    </row>
    <row r="41" spans="1:9" x14ac:dyDescent="0.2">
      <c r="C41" s="815"/>
      <c r="D41" s="815"/>
      <c r="E41" s="815"/>
      <c r="G41" s="815"/>
      <c r="H41" s="815"/>
      <c r="I41" s="815"/>
    </row>
    <row r="42" spans="1:9" x14ac:dyDescent="0.2">
      <c r="C42" s="815"/>
      <c r="D42" s="815"/>
      <c r="E42" s="81"/>
    </row>
  </sheetData>
  <mergeCells count="4">
    <mergeCell ref="A1:B1"/>
    <mergeCell ref="A2:B2"/>
    <mergeCell ref="A3:B3"/>
    <mergeCell ref="A37:B37"/>
  </mergeCells>
  <pageMargins left="0.25" right="0.25" top="0.75" bottom="0.75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opLeftCell="B1" workbookViewId="0">
      <selection activeCell="F3" sqref="F3"/>
    </sheetView>
  </sheetViews>
  <sheetFormatPr defaultColWidth="4.5703125" defaultRowHeight="15" x14ac:dyDescent="0.25"/>
  <cols>
    <col min="1" max="1" width="4.5703125" style="353"/>
    <col min="2" max="2" width="51.42578125" style="355" customWidth="1"/>
    <col min="3" max="3" width="19.140625" style="355" customWidth="1"/>
    <col min="4" max="4" width="16.5703125" style="355" customWidth="1"/>
    <col min="5" max="5" width="17.140625" style="355" customWidth="1"/>
    <col min="6" max="6" width="16.7109375" style="355" customWidth="1"/>
    <col min="7" max="7" width="15.5703125" style="355" customWidth="1"/>
    <col min="8" max="8" width="15" style="355" customWidth="1"/>
    <col min="9" max="9" width="12.42578125" style="355" customWidth="1"/>
    <col min="10" max="10" width="17.5703125" style="355" customWidth="1"/>
    <col min="11" max="11" width="16.28515625" style="355" customWidth="1"/>
    <col min="12" max="12" width="16.5703125" style="355" bestFit="1" customWidth="1"/>
    <col min="13" max="13" width="16.42578125" style="355" bestFit="1" customWidth="1"/>
    <col min="14" max="14" width="14.140625" style="24" customWidth="1"/>
    <col min="15" max="15" width="12.28515625" style="24" customWidth="1"/>
    <col min="16" max="16" width="12.5703125" style="24" customWidth="1"/>
    <col min="17" max="253" width="9.140625" style="24" customWidth="1"/>
    <col min="254" max="254" width="3.42578125" style="24" customWidth="1"/>
    <col min="255" max="16384" width="4.5703125" style="24"/>
  </cols>
  <sheetData>
    <row r="1" spans="1:16" x14ac:dyDescent="0.25">
      <c r="B1" s="369" t="s">
        <v>112</v>
      </c>
      <c r="F1" s="155" t="s">
        <v>622</v>
      </c>
      <c r="G1" s="370"/>
    </row>
    <row r="2" spans="1:16" x14ac:dyDescent="0.25">
      <c r="B2" s="369" t="s">
        <v>499</v>
      </c>
      <c r="C2" s="371"/>
      <c r="D2" s="371"/>
      <c r="E2" s="371"/>
      <c r="F2" s="47" t="s">
        <v>1531</v>
      </c>
      <c r="G2" s="372"/>
    </row>
    <row r="3" spans="1:16" ht="15.75" thickBot="1" x14ac:dyDescent="0.3">
      <c r="B3" s="369"/>
      <c r="C3" s="371"/>
      <c r="D3" s="371"/>
      <c r="E3" s="371"/>
      <c r="F3" s="373" t="s">
        <v>164</v>
      </c>
      <c r="G3" s="373"/>
    </row>
    <row r="4" spans="1:16" ht="57.75" thickBot="1" x14ac:dyDescent="0.25">
      <c r="B4" s="374" t="s">
        <v>165</v>
      </c>
      <c r="C4" s="375" t="s">
        <v>38</v>
      </c>
      <c r="D4" s="375" t="s">
        <v>285</v>
      </c>
      <c r="E4" s="375" t="s">
        <v>115</v>
      </c>
      <c r="F4" s="376" t="s">
        <v>167</v>
      </c>
      <c r="G4" s="377" t="s">
        <v>506</v>
      </c>
      <c r="H4" s="378" t="s">
        <v>314</v>
      </c>
      <c r="I4" s="375" t="s">
        <v>315</v>
      </c>
      <c r="J4" s="375" t="s">
        <v>286</v>
      </c>
      <c r="K4" s="376" t="s">
        <v>287</v>
      </c>
      <c r="L4" s="379" t="s">
        <v>288</v>
      </c>
      <c r="M4" s="380" t="s">
        <v>166</v>
      </c>
      <c r="O4" s="381" t="s">
        <v>507</v>
      </c>
    </row>
    <row r="5" spans="1:16" s="386" customFormat="1" ht="15.75" thickBot="1" x14ac:dyDescent="0.3">
      <c r="A5" s="382">
        <v>2</v>
      </c>
      <c r="B5" s="383" t="s">
        <v>291</v>
      </c>
      <c r="C5" s="622">
        <f>SUM(C6:C11)</f>
        <v>19077108</v>
      </c>
      <c r="D5" s="622">
        <f>SUM(D6:D11)</f>
        <v>14000000</v>
      </c>
      <c r="E5" s="622">
        <f>SUM(E6:E11)</f>
        <v>3457000</v>
      </c>
      <c r="F5" s="623">
        <f>SUM(F6:F11)</f>
        <v>1394108</v>
      </c>
      <c r="G5" s="624"/>
      <c r="H5" s="625">
        <f t="shared" ref="H5:M5" si="0">SUM(H6:H11)</f>
        <v>0</v>
      </c>
      <c r="I5" s="626">
        <f t="shared" si="0"/>
        <v>0</v>
      </c>
      <c r="J5" s="622">
        <f t="shared" si="0"/>
        <v>0</v>
      </c>
      <c r="K5" s="622">
        <f t="shared" si="0"/>
        <v>226000</v>
      </c>
      <c r="L5" s="622">
        <f t="shared" si="0"/>
        <v>0</v>
      </c>
      <c r="M5" s="622">
        <f t="shared" si="0"/>
        <v>0</v>
      </c>
      <c r="N5" s="384">
        <v>19077108</v>
      </c>
      <c r="O5" s="385"/>
      <c r="P5" s="385">
        <f>N5-O5</f>
        <v>19077108</v>
      </c>
    </row>
    <row r="6" spans="1:16" s="392" customFormat="1" x14ac:dyDescent="0.25">
      <c r="A6" s="382">
        <v>3</v>
      </c>
      <c r="B6" s="387" t="s">
        <v>508</v>
      </c>
      <c r="C6" s="627">
        <f t="shared" ref="C6:C11" si="1">SUM(D6:M6)</f>
        <v>15820000</v>
      </c>
      <c r="D6" s="628">
        <v>14000000</v>
      </c>
      <c r="E6" s="628">
        <v>1820000</v>
      </c>
      <c r="F6" s="629"/>
      <c r="G6" s="388"/>
      <c r="H6" s="630"/>
      <c r="I6" s="631"/>
      <c r="J6" s="632"/>
      <c r="K6" s="632"/>
      <c r="L6" s="632"/>
      <c r="M6" s="633"/>
      <c r="N6" s="389">
        <f>N5-C5</f>
        <v>0</v>
      </c>
      <c r="O6" s="390"/>
      <c r="P6" s="391"/>
    </row>
    <row r="7" spans="1:16" s="392" customFormat="1" x14ac:dyDescent="0.25">
      <c r="A7" s="382">
        <v>4</v>
      </c>
      <c r="B7" s="393" t="s">
        <v>509</v>
      </c>
      <c r="C7" s="634">
        <f t="shared" si="1"/>
        <v>1637000</v>
      </c>
      <c r="D7" s="635"/>
      <c r="E7" s="635">
        <v>1637000</v>
      </c>
      <c r="F7" s="636"/>
      <c r="G7" s="394"/>
      <c r="H7" s="637"/>
      <c r="I7" s="638"/>
      <c r="J7" s="639"/>
      <c r="K7" s="639"/>
      <c r="L7" s="639"/>
      <c r="M7" s="640"/>
      <c r="N7" s="389"/>
      <c r="O7" s="391"/>
      <c r="P7" s="391"/>
    </row>
    <row r="8" spans="1:16" s="392" customFormat="1" x14ac:dyDescent="0.25">
      <c r="A8" s="382">
        <v>5</v>
      </c>
      <c r="B8" s="395" t="s">
        <v>510</v>
      </c>
      <c r="C8" s="634">
        <f t="shared" si="1"/>
        <v>300000</v>
      </c>
      <c r="D8" s="635"/>
      <c r="E8" s="635"/>
      <c r="F8" s="636">
        <v>300000</v>
      </c>
      <c r="G8" s="394"/>
      <c r="H8" s="637"/>
      <c r="I8" s="638"/>
      <c r="J8" s="639"/>
      <c r="K8" s="639"/>
      <c r="L8" s="639"/>
      <c r="M8" s="640"/>
      <c r="N8" s="389"/>
      <c r="O8" s="391"/>
      <c r="P8" s="391"/>
    </row>
    <row r="9" spans="1:16" s="392" customFormat="1" x14ac:dyDescent="0.25">
      <c r="A9" s="382">
        <v>6</v>
      </c>
      <c r="B9" s="396" t="s">
        <v>511</v>
      </c>
      <c r="C9" s="634">
        <f t="shared" si="1"/>
        <v>705108</v>
      </c>
      <c r="D9" s="635"/>
      <c r="E9" s="635"/>
      <c r="F9" s="636">
        <v>705108</v>
      </c>
      <c r="G9" s="394"/>
      <c r="H9" s="637"/>
      <c r="I9" s="638"/>
      <c r="J9" s="639"/>
      <c r="K9" s="639"/>
      <c r="L9" s="639"/>
      <c r="M9" s="640"/>
      <c r="N9" s="389"/>
      <c r="O9" s="391"/>
      <c r="P9" s="391"/>
    </row>
    <row r="10" spans="1:16" s="392" customFormat="1" x14ac:dyDescent="0.25">
      <c r="A10" s="382">
        <v>7</v>
      </c>
      <c r="B10" s="397" t="s">
        <v>512</v>
      </c>
      <c r="C10" s="634">
        <f t="shared" si="1"/>
        <v>226000</v>
      </c>
      <c r="D10" s="635"/>
      <c r="E10" s="635"/>
      <c r="F10" s="636"/>
      <c r="G10" s="394"/>
      <c r="H10" s="637"/>
      <c r="I10" s="638"/>
      <c r="J10" s="639"/>
      <c r="K10" s="640">
        <v>226000</v>
      </c>
      <c r="L10" s="639"/>
      <c r="M10" s="640"/>
      <c r="N10" s="389"/>
      <c r="O10" s="391"/>
      <c r="P10" s="391"/>
    </row>
    <row r="11" spans="1:16" s="392" customFormat="1" ht="15.75" thickBot="1" x14ac:dyDescent="0.3">
      <c r="A11" s="382">
        <v>8</v>
      </c>
      <c r="B11" s="398" t="s">
        <v>513</v>
      </c>
      <c r="C11" s="641">
        <f t="shared" si="1"/>
        <v>389000</v>
      </c>
      <c r="D11" s="642"/>
      <c r="E11" s="642"/>
      <c r="F11" s="643">
        <v>389000</v>
      </c>
      <c r="G11" s="399"/>
      <c r="H11" s="637"/>
      <c r="I11" s="638"/>
      <c r="J11" s="639"/>
      <c r="K11" s="639"/>
      <c r="L11" s="639"/>
      <c r="M11" s="400"/>
      <c r="N11" s="389"/>
      <c r="O11" s="391"/>
      <c r="P11" s="391"/>
    </row>
    <row r="12" spans="1:16" s="386" customFormat="1" ht="15.75" thickBot="1" x14ac:dyDescent="0.3">
      <c r="A12" s="382">
        <v>11</v>
      </c>
      <c r="B12" s="383" t="s">
        <v>514</v>
      </c>
      <c r="C12" s="622">
        <f>SUM(C13:C16)</f>
        <v>8165779</v>
      </c>
      <c r="D12" s="622">
        <f>SUM(D13:D16)</f>
        <v>5500000</v>
      </c>
      <c r="E12" s="622">
        <f>SUM(E13:E16)</f>
        <v>715000</v>
      </c>
      <c r="F12" s="623">
        <f>SUM(F13:F16)</f>
        <v>1950779</v>
      </c>
      <c r="G12" s="624"/>
      <c r="H12" s="625">
        <f t="shared" ref="H12:M12" si="2">SUM(H13:H16)</f>
        <v>0</v>
      </c>
      <c r="I12" s="644">
        <f t="shared" si="2"/>
        <v>0</v>
      </c>
      <c r="J12" s="626">
        <f t="shared" si="2"/>
        <v>0</v>
      </c>
      <c r="K12" s="622">
        <f t="shared" si="2"/>
        <v>0</v>
      </c>
      <c r="L12" s="622">
        <f t="shared" si="2"/>
        <v>0</v>
      </c>
      <c r="M12" s="622">
        <f t="shared" si="2"/>
        <v>0</v>
      </c>
      <c r="N12" s="384">
        <v>9578019</v>
      </c>
      <c r="O12" s="385">
        <v>1412240</v>
      </c>
      <c r="P12" s="385">
        <f>N12-O12</f>
        <v>8165779</v>
      </c>
    </row>
    <row r="13" spans="1:16" s="392" customFormat="1" x14ac:dyDescent="0.25">
      <c r="A13" s="382">
        <v>12</v>
      </c>
      <c r="B13" s="401" t="s">
        <v>515</v>
      </c>
      <c r="C13" s="645">
        <f t="shared" ref="C13:C16" si="3">SUM(D13:M13)</f>
        <v>6215000</v>
      </c>
      <c r="D13" s="646">
        <v>5500000</v>
      </c>
      <c r="E13" s="646">
        <v>715000</v>
      </c>
      <c r="F13" s="647"/>
      <c r="G13" s="648"/>
      <c r="H13" s="649"/>
      <c r="I13" s="649"/>
      <c r="J13" s="649"/>
      <c r="K13" s="649"/>
      <c r="L13" s="649"/>
      <c r="M13" s="650"/>
      <c r="N13" s="389">
        <f>N12-C12</f>
        <v>1412240</v>
      </c>
      <c r="O13" s="390"/>
      <c r="P13" s="391"/>
    </row>
    <row r="14" spans="1:16" s="392" customFormat="1" x14ac:dyDescent="0.25">
      <c r="A14" s="382">
        <v>15</v>
      </c>
      <c r="B14" s="402" t="s">
        <v>516</v>
      </c>
      <c r="C14" s="634">
        <f t="shared" si="3"/>
        <v>412750</v>
      </c>
      <c r="D14" s="635"/>
      <c r="E14" s="635"/>
      <c r="F14" s="651">
        <v>412750</v>
      </c>
      <c r="G14" s="652"/>
      <c r="H14" s="653"/>
      <c r="I14" s="653"/>
      <c r="J14" s="650"/>
      <c r="K14" s="650"/>
      <c r="L14" s="650"/>
      <c r="M14" s="650"/>
      <c r="N14" s="391"/>
      <c r="O14" s="391"/>
      <c r="P14" s="391"/>
    </row>
    <row r="15" spans="1:16" s="392" customFormat="1" x14ac:dyDescent="0.25">
      <c r="A15" s="382">
        <v>16</v>
      </c>
      <c r="B15" s="402" t="s">
        <v>517</v>
      </c>
      <c r="C15" s="634">
        <f t="shared" si="3"/>
        <v>1188720</v>
      </c>
      <c r="D15" s="635"/>
      <c r="E15" s="635"/>
      <c r="F15" s="651">
        <v>1188720</v>
      </c>
      <c r="G15" s="652"/>
      <c r="H15" s="653"/>
      <c r="I15" s="653"/>
      <c r="J15" s="650"/>
      <c r="K15" s="650"/>
      <c r="L15" s="650"/>
      <c r="M15" s="650"/>
      <c r="N15" s="391"/>
      <c r="O15" s="391"/>
      <c r="P15" s="391"/>
    </row>
    <row r="16" spans="1:16" s="392" customFormat="1" ht="15.75" thickBot="1" x14ac:dyDescent="0.3">
      <c r="A16" s="382">
        <v>17</v>
      </c>
      <c r="B16" s="403" t="s">
        <v>518</v>
      </c>
      <c r="C16" s="641">
        <f t="shared" si="3"/>
        <v>349309</v>
      </c>
      <c r="D16" s="642"/>
      <c r="E16" s="642"/>
      <c r="F16" s="654">
        <v>349309</v>
      </c>
      <c r="G16" s="655"/>
      <c r="H16" s="653"/>
      <c r="I16" s="653"/>
      <c r="J16" s="650"/>
      <c r="K16" s="650"/>
      <c r="L16" s="650"/>
      <c r="M16" s="650"/>
      <c r="N16" s="391"/>
      <c r="O16" s="391"/>
      <c r="P16" s="391"/>
    </row>
    <row r="17" spans="1:16" s="386" customFormat="1" ht="15.75" thickBot="1" x14ac:dyDescent="0.3">
      <c r="A17" s="382">
        <v>25</v>
      </c>
      <c r="B17" s="383" t="s">
        <v>519</v>
      </c>
      <c r="C17" s="622">
        <f>SUM(C18:C31)</f>
        <v>18672404</v>
      </c>
      <c r="D17" s="622">
        <f>SUM(D18:D31)</f>
        <v>8300000</v>
      </c>
      <c r="E17" s="622">
        <f>SUM(E18:E31)</f>
        <v>1079000</v>
      </c>
      <c r="F17" s="623">
        <f>SUM(F18:F31)</f>
        <v>7718404</v>
      </c>
      <c r="G17" s="624"/>
      <c r="H17" s="625">
        <f t="shared" ref="H17:M17" si="4">SUM(H18:H31)</f>
        <v>0</v>
      </c>
      <c r="I17" s="626">
        <f t="shared" si="4"/>
        <v>0</v>
      </c>
      <c r="J17" s="622">
        <f t="shared" si="4"/>
        <v>0</v>
      </c>
      <c r="K17" s="622">
        <f t="shared" si="4"/>
        <v>1575000</v>
      </c>
      <c r="L17" s="622">
        <f t="shared" si="4"/>
        <v>0</v>
      </c>
      <c r="M17" s="656">
        <f t="shared" si="4"/>
        <v>0</v>
      </c>
      <c r="N17" s="384">
        <v>23994074</v>
      </c>
      <c r="O17" s="385">
        <v>5321670</v>
      </c>
      <c r="P17" s="385">
        <f>N17-O17</f>
        <v>18672404</v>
      </c>
    </row>
    <row r="18" spans="1:16" s="82" customFormat="1" x14ac:dyDescent="0.25">
      <c r="A18" s="382">
        <v>28</v>
      </c>
      <c r="B18" s="404" t="s">
        <v>520</v>
      </c>
      <c r="C18" s="645">
        <f t="shared" ref="C18:C36" si="5">SUM(D18:M18)</f>
        <v>4000000</v>
      </c>
      <c r="D18" s="657"/>
      <c r="E18" s="657"/>
      <c r="F18" s="658">
        <v>4000000</v>
      </c>
      <c r="G18" s="405"/>
      <c r="H18" s="406"/>
      <c r="I18" s="407"/>
      <c r="J18" s="408"/>
      <c r="K18" s="659"/>
      <c r="L18" s="407"/>
      <c r="M18" s="409"/>
      <c r="N18" s="389">
        <f>N17-C17</f>
        <v>5321670</v>
      </c>
      <c r="O18" s="410"/>
      <c r="P18" s="410"/>
    </row>
    <row r="19" spans="1:16" s="392" customFormat="1" x14ac:dyDescent="0.25">
      <c r="A19" s="382">
        <v>29</v>
      </c>
      <c r="B19" s="411" t="s">
        <v>521</v>
      </c>
      <c r="C19" s="634">
        <f t="shared" si="5"/>
        <v>428384</v>
      </c>
      <c r="D19" s="660"/>
      <c r="E19" s="660"/>
      <c r="F19" s="661">
        <v>428384</v>
      </c>
      <c r="G19" s="662"/>
      <c r="H19" s="637"/>
      <c r="I19" s="638"/>
      <c r="J19" s="639"/>
      <c r="K19" s="640"/>
      <c r="L19" s="639"/>
      <c r="M19" s="640"/>
      <c r="N19" s="391"/>
      <c r="O19" s="391"/>
      <c r="P19" s="391"/>
    </row>
    <row r="20" spans="1:16" s="392" customFormat="1" x14ac:dyDescent="0.25">
      <c r="A20" s="382">
        <v>30</v>
      </c>
      <c r="B20" s="412" t="s">
        <v>522</v>
      </c>
      <c r="C20" s="634">
        <f t="shared" si="5"/>
        <v>1128250</v>
      </c>
      <c r="D20" s="660"/>
      <c r="E20" s="660"/>
      <c r="F20" s="661">
        <v>1128250</v>
      </c>
      <c r="G20" s="662"/>
      <c r="H20" s="637"/>
      <c r="I20" s="638"/>
      <c r="J20" s="639"/>
      <c r="K20" s="640"/>
      <c r="L20" s="639"/>
      <c r="M20" s="640"/>
      <c r="N20" s="391"/>
      <c r="O20" s="391"/>
      <c r="P20" s="391"/>
    </row>
    <row r="21" spans="1:16" s="392" customFormat="1" x14ac:dyDescent="0.25">
      <c r="A21" s="382">
        <v>31</v>
      </c>
      <c r="B21" s="411" t="s">
        <v>523</v>
      </c>
      <c r="C21" s="634">
        <f t="shared" si="5"/>
        <v>1505000</v>
      </c>
      <c r="D21" s="660"/>
      <c r="E21" s="660"/>
      <c r="F21" s="661"/>
      <c r="G21" s="662"/>
      <c r="H21" s="637"/>
      <c r="I21" s="638"/>
      <c r="J21" s="639"/>
      <c r="K21" s="640">
        <v>1505000</v>
      </c>
      <c r="L21" s="639"/>
      <c r="M21" s="640"/>
      <c r="N21" s="391"/>
      <c r="O21" s="391"/>
      <c r="P21" s="391"/>
    </row>
    <row r="22" spans="1:16" s="392" customFormat="1" x14ac:dyDescent="0.25">
      <c r="A22" s="382">
        <v>32</v>
      </c>
      <c r="B22" s="411" t="s">
        <v>524</v>
      </c>
      <c r="C22" s="634">
        <f t="shared" si="5"/>
        <v>5424000</v>
      </c>
      <c r="D22" s="660">
        <v>4800000</v>
      </c>
      <c r="E22" s="660">
        <v>624000</v>
      </c>
      <c r="F22" s="661"/>
      <c r="G22" s="662"/>
      <c r="H22" s="637"/>
      <c r="I22" s="638"/>
      <c r="J22" s="639"/>
      <c r="K22" s="640"/>
      <c r="L22" s="639"/>
      <c r="M22" s="640"/>
      <c r="N22" s="391"/>
      <c r="O22" s="391"/>
      <c r="P22" s="391"/>
    </row>
    <row r="23" spans="1:16" s="392" customFormat="1" x14ac:dyDescent="0.25">
      <c r="A23" s="382">
        <v>33</v>
      </c>
      <c r="B23" s="411" t="s">
        <v>525</v>
      </c>
      <c r="C23" s="634">
        <f t="shared" si="5"/>
        <v>3107500</v>
      </c>
      <c r="D23" s="660">
        <v>2750000</v>
      </c>
      <c r="E23" s="660">
        <v>357500</v>
      </c>
      <c r="F23" s="661"/>
      <c r="G23" s="662"/>
      <c r="H23" s="637"/>
      <c r="I23" s="638"/>
      <c r="J23" s="639"/>
      <c r="K23" s="640"/>
      <c r="L23" s="639"/>
      <c r="M23" s="640"/>
      <c r="N23" s="391"/>
      <c r="O23" s="391"/>
      <c r="P23" s="391"/>
    </row>
    <row r="24" spans="1:16" s="392" customFormat="1" x14ac:dyDescent="0.25">
      <c r="A24" s="382">
        <v>34</v>
      </c>
      <c r="B24" s="411" t="s">
        <v>526</v>
      </c>
      <c r="C24" s="634">
        <f t="shared" si="5"/>
        <v>847500</v>
      </c>
      <c r="D24" s="660">
        <v>750000</v>
      </c>
      <c r="E24" s="660">
        <v>97500</v>
      </c>
      <c r="F24" s="661"/>
      <c r="G24" s="662"/>
      <c r="H24" s="637"/>
      <c r="I24" s="638"/>
      <c r="J24" s="639"/>
      <c r="K24" s="640"/>
      <c r="L24" s="639"/>
      <c r="M24" s="640"/>
      <c r="N24" s="391"/>
      <c r="O24" s="391"/>
      <c r="P24" s="391"/>
    </row>
    <row r="25" spans="1:16" s="392" customFormat="1" ht="30" x14ac:dyDescent="0.25">
      <c r="A25" s="382">
        <v>35</v>
      </c>
      <c r="B25" s="412" t="s">
        <v>527</v>
      </c>
      <c r="C25" s="634">
        <f t="shared" si="5"/>
        <v>70000</v>
      </c>
      <c r="D25" s="660"/>
      <c r="E25" s="660"/>
      <c r="F25" s="661"/>
      <c r="G25" s="662"/>
      <c r="H25" s="637"/>
      <c r="I25" s="638"/>
      <c r="J25" s="639"/>
      <c r="K25" s="640">
        <v>70000</v>
      </c>
      <c r="L25" s="639"/>
      <c r="M25" s="640"/>
      <c r="N25" s="391"/>
      <c r="O25" s="391"/>
      <c r="P25" s="391"/>
    </row>
    <row r="26" spans="1:16" s="392" customFormat="1" x14ac:dyDescent="0.25">
      <c r="A26" s="382">
        <v>36</v>
      </c>
      <c r="B26" s="413" t="s">
        <v>528</v>
      </c>
      <c r="C26" s="634">
        <f t="shared" si="5"/>
        <v>191770</v>
      </c>
      <c r="D26" s="660"/>
      <c r="E26" s="660"/>
      <c r="F26" s="661">
        <v>191770</v>
      </c>
      <c r="G26" s="662"/>
      <c r="H26" s="637"/>
      <c r="I26" s="638"/>
      <c r="J26" s="639"/>
      <c r="K26" s="640"/>
      <c r="L26" s="639"/>
      <c r="M26" s="640"/>
      <c r="N26" s="391"/>
      <c r="O26" s="391"/>
      <c r="P26" s="391"/>
    </row>
    <row r="27" spans="1:16" s="392" customFormat="1" x14ac:dyDescent="0.25">
      <c r="A27" s="382">
        <v>37</v>
      </c>
      <c r="B27" s="413" t="s">
        <v>529</v>
      </c>
      <c r="C27" s="634">
        <f t="shared" si="5"/>
        <v>50000</v>
      </c>
      <c r="D27" s="660"/>
      <c r="E27" s="660"/>
      <c r="F27" s="661">
        <v>50000</v>
      </c>
      <c r="G27" s="662"/>
      <c r="H27" s="637"/>
      <c r="I27" s="638"/>
      <c r="J27" s="639"/>
      <c r="K27" s="640"/>
      <c r="L27" s="639"/>
      <c r="M27" s="640"/>
      <c r="N27" s="391"/>
      <c r="O27" s="391"/>
      <c r="P27" s="391"/>
    </row>
    <row r="28" spans="1:16" s="392" customFormat="1" ht="30" x14ac:dyDescent="0.25">
      <c r="A28" s="382">
        <v>38</v>
      </c>
      <c r="B28" s="414" t="s">
        <v>530</v>
      </c>
      <c r="C28" s="634">
        <f t="shared" si="5"/>
        <v>400000</v>
      </c>
      <c r="D28" s="660"/>
      <c r="E28" s="660"/>
      <c r="F28" s="661">
        <v>400000</v>
      </c>
      <c r="G28" s="662"/>
      <c r="H28" s="637"/>
      <c r="I28" s="638"/>
      <c r="J28" s="639"/>
      <c r="K28" s="640"/>
      <c r="L28" s="639"/>
      <c r="M28" s="640"/>
      <c r="N28" s="391"/>
      <c r="O28" s="391"/>
      <c r="P28" s="391"/>
    </row>
    <row r="29" spans="1:16" s="392" customFormat="1" ht="60" x14ac:dyDescent="0.25">
      <c r="A29" s="382">
        <v>39</v>
      </c>
      <c r="B29" s="414" t="s">
        <v>531</v>
      </c>
      <c r="C29" s="634">
        <f t="shared" si="5"/>
        <v>1000000</v>
      </c>
      <c r="D29" s="660"/>
      <c r="E29" s="660"/>
      <c r="F29" s="661">
        <v>1000000</v>
      </c>
      <c r="G29" s="662"/>
      <c r="H29" s="637"/>
      <c r="I29" s="638"/>
      <c r="J29" s="639"/>
      <c r="K29" s="640"/>
      <c r="L29" s="639"/>
      <c r="M29" s="640"/>
      <c r="N29" s="391"/>
      <c r="O29" s="391"/>
      <c r="P29" s="391"/>
    </row>
    <row r="30" spans="1:16" s="392" customFormat="1" x14ac:dyDescent="0.25">
      <c r="A30" s="382">
        <v>40</v>
      </c>
      <c r="B30" s="413" t="s">
        <v>532</v>
      </c>
      <c r="C30" s="634">
        <f t="shared" si="5"/>
        <v>220000</v>
      </c>
      <c r="D30" s="660"/>
      <c r="E30" s="660"/>
      <c r="F30" s="661">
        <v>220000</v>
      </c>
      <c r="G30" s="662"/>
      <c r="H30" s="637"/>
      <c r="I30" s="638"/>
      <c r="J30" s="639"/>
      <c r="K30" s="639"/>
      <c r="L30" s="639"/>
      <c r="M30" s="640"/>
      <c r="N30" s="391"/>
      <c r="O30" s="391"/>
      <c r="P30" s="391"/>
    </row>
    <row r="31" spans="1:16" s="392" customFormat="1" ht="15.75" thickBot="1" x14ac:dyDescent="0.3">
      <c r="A31" s="382">
        <v>41</v>
      </c>
      <c r="B31" s="415" t="s">
        <v>533</v>
      </c>
      <c r="C31" s="641">
        <f t="shared" si="5"/>
        <v>300000</v>
      </c>
      <c r="D31" s="663"/>
      <c r="E31" s="663"/>
      <c r="F31" s="664">
        <v>300000</v>
      </c>
      <c r="G31" s="665"/>
      <c r="H31" s="637"/>
      <c r="I31" s="638"/>
      <c r="J31" s="639"/>
      <c r="K31" s="639"/>
      <c r="L31" s="639"/>
      <c r="M31" s="640"/>
      <c r="N31" s="391"/>
      <c r="O31" s="391"/>
      <c r="P31" s="391"/>
    </row>
    <row r="32" spans="1:16" s="386" customFormat="1" ht="15.75" thickBot="1" x14ac:dyDescent="0.3">
      <c r="A32" s="382">
        <v>47</v>
      </c>
      <c r="B32" s="383" t="s">
        <v>534</v>
      </c>
      <c r="C32" s="622">
        <f t="shared" ref="C32:M32" si="6">SUM(C33:C36)</f>
        <v>16256341</v>
      </c>
      <c r="D32" s="622">
        <f t="shared" si="6"/>
        <v>13310000</v>
      </c>
      <c r="E32" s="622">
        <f t="shared" si="6"/>
        <v>1730300</v>
      </c>
      <c r="F32" s="623">
        <f t="shared" si="6"/>
        <v>1216041</v>
      </c>
      <c r="G32" s="624"/>
      <c r="H32" s="644">
        <f t="shared" si="6"/>
        <v>0</v>
      </c>
      <c r="I32" s="626">
        <f t="shared" si="6"/>
        <v>0</v>
      </c>
      <c r="J32" s="622">
        <f t="shared" si="6"/>
        <v>0</v>
      </c>
      <c r="K32" s="622">
        <f t="shared" si="6"/>
        <v>0</v>
      </c>
      <c r="L32" s="622">
        <f t="shared" si="6"/>
        <v>0</v>
      </c>
      <c r="M32" s="622">
        <f t="shared" si="6"/>
        <v>0</v>
      </c>
      <c r="N32" s="666">
        <v>16256341</v>
      </c>
      <c r="O32" s="385"/>
      <c r="P32" s="385">
        <f>N32-O32</f>
        <v>16256341</v>
      </c>
    </row>
    <row r="33" spans="1:16" s="392" customFormat="1" x14ac:dyDescent="0.25">
      <c r="A33" s="382">
        <v>48</v>
      </c>
      <c r="B33" s="416" t="s">
        <v>535</v>
      </c>
      <c r="C33" s="645">
        <f t="shared" si="5"/>
        <v>14351000</v>
      </c>
      <c r="D33" s="646">
        <v>12700000</v>
      </c>
      <c r="E33" s="646">
        <v>1651000</v>
      </c>
      <c r="F33" s="647"/>
      <c r="G33" s="667"/>
      <c r="H33" s="637"/>
      <c r="I33" s="638"/>
      <c r="J33" s="639"/>
      <c r="K33" s="639"/>
      <c r="L33" s="639"/>
      <c r="M33" s="639"/>
      <c r="N33" s="389">
        <f>N32-C32</f>
        <v>0</v>
      </c>
      <c r="O33" s="417"/>
      <c r="P33" s="391"/>
    </row>
    <row r="34" spans="1:16" s="392" customFormat="1" x14ac:dyDescent="0.25">
      <c r="A34" s="382">
        <v>49</v>
      </c>
      <c r="B34" s="418" t="s">
        <v>536</v>
      </c>
      <c r="C34" s="634">
        <f t="shared" si="5"/>
        <v>828000</v>
      </c>
      <c r="D34" s="635"/>
      <c r="E34" s="635"/>
      <c r="F34" s="651">
        <v>828000</v>
      </c>
      <c r="G34" s="668"/>
      <c r="H34" s="637"/>
      <c r="I34" s="638"/>
      <c r="J34" s="639"/>
      <c r="K34" s="639"/>
      <c r="L34" s="640"/>
      <c r="M34" s="640"/>
      <c r="N34" s="391"/>
      <c r="O34" s="391"/>
      <c r="P34" s="391"/>
    </row>
    <row r="35" spans="1:16" s="392" customFormat="1" x14ac:dyDescent="0.25">
      <c r="A35" s="382">
        <v>50</v>
      </c>
      <c r="B35" s="396" t="s">
        <v>537</v>
      </c>
      <c r="C35" s="634">
        <f t="shared" si="5"/>
        <v>388041</v>
      </c>
      <c r="D35" s="635"/>
      <c r="E35" s="635"/>
      <c r="F35" s="651">
        <v>388041</v>
      </c>
      <c r="G35" s="668"/>
      <c r="H35" s="637"/>
      <c r="I35" s="638"/>
      <c r="J35" s="639"/>
      <c r="K35" s="639"/>
      <c r="L35" s="640"/>
      <c r="M35" s="640"/>
      <c r="N35" s="391"/>
      <c r="O35" s="391"/>
      <c r="P35" s="391"/>
    </row>
    <row r="36" spans="1:16" s="392" customFormat="1" ht="15.75" thickBot="1" x14ac:dyDescent="0.3">
      <c r="A36" s="382">
        <v>51</v>
      </c>
      <c r="B36" s="419" t="s">
        <v>538</v>
      </c>
      <c r="C36" s="641">
        <f t="shared" si="5"/>
        <v>689300</v>
      </c>
      <c r="D36" s="642">
        <v>610000</v>
      </c>
      <c r="E36" s="642">
        <v>79300</v>
      </c>
      <c r="F36" s="654"/>
      <c r="G36" s="669"/>
      <c r="H36" s="637"/>
      <c r="I36" s="637"/>
      <c r="J36" s="640"/>
      <c r="K36" s="640"/>
      <c r="L36" s="640"/>
      <c r="M36" s="640"/>
      <c r="N36" s="391"/>
      <c r="O36" s="391"/>
      <c r="P36" s="391"/>
    </row>
    <row r="37" spans="1:16" s="386" customFormat="1" ht="15.75" thickBot="1" x14ac:dyDescent="0.3">
      <c r="A37" s="382">
        <v>52</v>
      </c>
      <c r="B37" s="383" t="s">
        <v>539</v>
      </c>
      <c r="C37" s="670">
        <f>SUM(D37:M37)</f>
        <v>49948820</v>
      </c>
      <c r="D37" s="622">
        <f t="shared" ref="D37:M37" si="7">D38+D41+D43+D46+D49+D51+D53+D60</f>
        <v>0</v>
      </c>
      <c r="E37" s="622">
        <f t="shared" si="7"/>
        <v>0</v>
      </c>
      <c r="F37" s="623">
        <f t="shared" si="7"/>
        <v>860539</v>
      </c>
      <c r="G37" s="623">
        <f t="shared" si="7"/>
        <v>955470</v>
      </c>
      <c r="H37" s="623">
        <f t="shared" si="7"/>
        <v>12933864</v>
      </c>
      <c r="I37" s="622">
        <f t="shared" si="7"/>
        <v>180198</v>
      </c>
      <c r="J37" s="622">
        <f t="shared" si="7"/>
        <v>930665</v>
      </c>
      <c r="K37" s="622">
        <f t="shared" si="7"/>
        <v>2733273</v>
      </c>
      <c r="L37" s="622">
        <f t="shared" si="7"/>
        <v>3899630</v>
      </c>
      <c r="M37" s="622">
        <f t="shared" si="7"/>
        <v>27455181</v>
      </c>
      <c r="N37" s="384">
        <v>934196539</v>
      </c>
      <c r="O37" s="385">
        <v>884247719</v>
      </c>
      <c r="P37" s="385">
        <f>N37-O37</f>
        <v>49948820</v>
      </c>
    </row>
    <row r="38" spans="1:16" s="386" customFormat="1" x14ac:dyDescent="0.25">
      <c r="A38" s="382">
        <v>53</v>
      </c>
      <c r="B38" s="420" t="s">
        <v>540</v>
      </c>
      <c r="C38" s="671">
        <f t="shared" ref="C38:C64" si="8">SUM(D38:M38)</f>
        <v>28315720</v>
      </c>
      <c r="D38" s="672">
        <f t="shared" ref="D38:M38" si="9">SUM(D39:D40)</f>
        <v>0</v>
      </c>
      <c r="E38" s="672">
        <f t="shared" si="9"/>
        <v>0</v>
      </c>
      <c r="F38" s="673">
        <f t="shared" si="9"/>
        <v>860539</v>
      </c>
      <c r="G38" s="674"/>
      <c r="H38" s="675">
        <f t="shared" si="9"/>
        <v>0</v>
      </c>
      <c r="I38" s="676">
        <f t="shared" si="9"/>
        <v>0</v>
      </c>
      <c r="J38" s="672">
        <f t="shared" si="9"/>
        <v>0</v>
      </c>
      <c r="K38" s="672">
        <f t="shared" si="9"/>
        <v>0</v>
      </c>
      <c r="L38" s="672">
        <f t="shared" si="9"/>
        <v>0</v>
      </c>
      <c r="M38" s="672">
        <f t="shared" si="9"/>
        <v>27455181</v>
      </c>
      <c r="N38" s="389">
        <f>N37-C37</f>
        <v>884247719</v>
      </c>
      <c r="O38" s="385"/>
      <c r="P38" s="385">
        <f>P37-C37</f>
        <v>0</v>
      </c>
    </row>
    <row r="39" spans="1:16" s="386" customFormat="1" x14ac:dyDescent="0.25">
      <c r="A39" s="382">
        <v>54</v>
      </c>
      <c r="B39" s="421" t="s">
        <v>541</v>
      </c>
      <c r="C39" s="671">
        <f t="shared" si="8"/>
        <v>860539</v>
      </c>
      <c r="D39" s="677"/>
      <c r="E39" s="677"/>
      <c r="F39" s="678">
        <v>860539</v>
      </c>
      <c r="G39" s="679"/>
      <c r="H39" s="680"/>
      <c r="I39" s="681"/>
      <c r="J39" s="682"/>
      <c r="K39" s="682"/>
      <c r="L39" s="682"/>
      <c r="M39" s="682"/>
      <c r="N39" s="422"/>
      <c r="O39" s="422"/>
      <c r="P39" s="422"/>
    </row>
    <row r="40" spans="1:16" s="386" customFormat="1" x14ac:dyDescent="0.25">
      <c r="A40" s="382">
        <v>55</v>
      </c>
      <c r="B40" s="423" t="s">
        <v>542</v>
      </c>
      <c r="C40" s="671">
        <f t="shared" si="8"/>
        <v>27455181</v>
      </c>
      <c r="D40" s="677"/>
      <c r="E40" s="677"/>
      <c r="F40" s="678"/>
      <c r="G40" s="679"/>
      <c r="H40" s="680"/>
      <c r="I40" s="683"/>
      <c r="J40" s="682"/>
      <c r="K40" s="682"/>
      <c r="L40" s="682"/>
      <c r="M40" s="640">
        <v>27455181</v>
      </c>
      <c r="N40" s="422"/>
      <c r="O40" s="422"/>
      <c r="P40" s="422"/>
    </row>
    <row r="41" spans="1:16" s="386" customFormat="1" x14ac:dyDescent="0.25">
      <c r="A41" s="382">
        <v>56</v>
      </c>
      <c r="B41" s="424" t="s">
        <v>543</v>
      </c>
      <c r="C41" s="671">
        <f t="shared" si="8"/>
        <v>955470</v>
      </c>
      <c r="D41" s="677">
        <f t="shared" ref="D41:M41" si="10">SUM(D42:D42)</f>
        <v>0</v>
      </c>
      <c r="E41" s="677">
        <f t="shared" si="10"/>
        <v>0</v>
      </c>
      <c r="F41" s="678">
        <f t="shared" si="10"/>
        <v>0</v>
      </c>
      <c r="G41" s="678">
        <f t="shared" si="10"/>
        <v>955470</v>
      </c>
      <c r="H41" s="684">
        <f t="shared" si="10"/>
        <v>0</v>
      </c>
      <c r="I41" s="685">
        <f t="shared" si="10"/>
        <v>0</v>
      </c>
      <c r="J41" s="677">
        <f t="shared" si="10"/>
        <v>0</v>
      </c>
      <c r="K41" s="677">
        <f t="shared" si="10"/>
        <v>0</v>
      </c>
      <c r="L41" s="677">
        <f t="shared" si="10"/>
        <v>0</v>
      </c>
      <c r="M41" s="677">
        <f t="shared" si="10"/>
        <v>0</v>
      </c>
      <c r="N41" s="422"/>
      <c r="O41" s="422"/>
      <c r="P41" s="422"/>
    </row>
    <row r="42" spans="1:16" s="386" customFormat="1" x14ac:dyDescent="0.25">
      <c r="A42" s="382">
        <v>57</v>
      </c>
      <c r="B42" s="425" t="s">
        <v>544</v>
      </c>
      <c r="C42" s="686">
        <f t="shared" si="8"/>
        <v>955470</v>
      </c>
      <c r="D42" s="677"/>
      <c r="E42" s="677"/>
      <c r="F42" s="678"/>
      <c r="G42" s="687">
        <v>955470</v>
      </c>
      <c r="H42" s="680"/>
      <c r="I42" s="688"/>
      <c r="J42" s="682"/>
      <c r="K42" s="682"/>
      <c r="L42" s="682"/>
      <c r="M42" s="640"/>
      <c r="N42" s="422"/>
      <c r="O42" s="422"/>
      <c r="P42" s="422"/>
    </row>
    <row r="43" spans="1:16" s="386" customFormat="1" x14ac:dyDescent="0.25">
      <c r="A43" s="382">
        <v>58</v>
      </c>
      <c r="B43" s="426" t="s">
        <v>545</v>
      </c>
      <c r="C43" s="671">
        <f t="shared" si="8"/>
        <v>1563938</v>
      </c>
      <c r="D43" s="677">
        <f>SUM(D44:D45)</f>
        <v>0</v>
      </c>
      <c r="E43" s="677">
        <f t="shared" ref="E43:M43" si="11">SUM(E44:E45)</f>
        <v>0</v>
      </c>
      <c r="F43" s="677">
        <f t="shared" si="11"/>
        <v>0</v>
      </c>
      <c r="G43" s="677">
        <f t="shared" si="11"/>
        <v>0</v>
      </c>
      <c r="H43" s="677">
        <f t="shared" si="11"/>
        <v>0</v>
      </c>
      <c r="I43" s="677">
        <f t="shared" si="11"/>
        <v>0</v>
      </c>
      <c r="J43" s="677">
        <f t="shared" si="11"/>
        <v>930665</v>
      </c>
      <c r="K43" s="677">
        <f t="shared" si="11"/>
        <v>633273</v>
      </c>
      <c r="L43" s="677">
        <f t="shared" si="11"/>
        <v>0</v>
      </c>
      <c r="M43" s="677">
        <f t="shared" si="11"/>
        <v>0</v>
      </c>
      <c r="N43" s="422"/>
      <c r="O43" s="422"/>
      <c r="P43" s="422"/>
    </row>
    <row r="44" spans="1:16" s="386" customFormat="1" x14ac:dyDescent="0.25">
      <c r="A44" s="382"/>
      <c r="B44" s="426" t="s">
        <v>546</v>
      </c>
      <c r="C44" s="686">
        <f t="shared" si="8"/>
        <v>930665</v>
      </c>
      <c r="D44" s="677"/>
      <c r="E44" s="677"/>
      <c r="F44" s="678"/>
      <c r="G44" s="679"/>
      <c r="H44" s="689"/>
      <c r="I44" s="680"/>
      <c r="J44" s="682">
        <v>930665</v>
      </c>
      <c r="K44" s="682"/>
      <c r="L44" s="682"/>
      <c r="M44" s="690"/>
      <c r="N44" s="422"/>
      <c r="O44" s="422"/>
      <c r="P44" s="422"/>
    </row>
    <row r="45" spans="1:16" s="386" customFormat="1" x14ac:dyDescent="0.25">
      <c r="A45" s="382">
        <v>59</v>
      </c>
      <c r="B45" s="427" t="s">
        <v>547</v>
      </c>
      <c r="C45" s="686">
        <f t="shared" si="8"/>
        <v>633273</v>
      </c>
      <c r="D45" s="677"/>
      <c r="E45" s="677"/>
      <c r="F45" s="678"/>
      <c r="G45" s="679"/>
      <c r="H45" s="680"/>
      <c r="I45" s="680"/>
      <c r="J45" s="682"/>
      <c r="K45" s="682">
        <v>633273</v>
      </c>
      <c r="L45" s="682"/>
      <c r="M45" s="642"/>
      <c r="N45" s="422"/>
      <c r="O45" s="422"/>
      <c r="P45" s="422"/>
    </row>
    <row r="46" spans="1:16" s="386" customFormat="1" x14ac:dyDescent="0.25">
      <c r="A46" s="382">
        <v>60</v>
      </c>
      <c r="B46" s="426" t="s">
        <v>548</v>
      </c>
      <c r="C46" s="671">
        <f>SUM(D46:M46)</f>
        <v>2100000</v>
      </c>
      <c r="D46" s="671">
        <f>SUM(D47:D48)</f>
        <v>0</v>
      </c>
      <c r="E46" s="671">
        <f t="shared" ref="E46:M46" si="12">SUM(E47:E48)</f>
        <v>0</v>
      </c>
      <c r="F46" s="671">
        <f t="shared" si="12"/>
        <v>0</v>
      </c>
      <c r="G46" s="671">
        <f t="shared" si="12"/>
        <v>0</v>
      </c>
      <c r="H46" s="671">
        <f t="shared" si="12"/>
        <v>0</v>
      </c>
      <c r="I46" s="671">
        <f t="shared" si="12"/>
        <v>0</v>
      </c>
      <c r="J46" s="671">
        <f t="shared" si="12"/>
        <v>0</v>
      </c>
      <c r="K46" s="671">
        <f t="shared" si="12"/>
        <v>2100000</v>
      </c>
      <c r="L46" s="671">
        <f t="shared" si="12"/>
        <v>0</v>
      </c>
      <c r="M46" s="671">
        <f t="shared" si="12"/>
        <v>0</v>
      </c>
      <c r="N46" s="422"/>
      <c r="O46" s="422"/>
      <c r="P46" s="422"/>
    </row>
    <row r="47" spans="1:16" s="386" customFormat="1" x14ac:dyDescent="0.25">
      <c r="A47" s="382"/>
      <c r="B47" s="487" t="s">
        <v>568</v>
      </c>
      <c r="C47" s="686">
        <f t="shared" si="8"/>
        <v>2000000</v>
      </c>
      <c r="D47" s="677"/>
      <c r="E47" s="677"/>
      <c r="F47" s="678"/>
      <c r="G47" s="679"/>
      <c r="H47" s="689"/>
      <c r="I47" s="689"/>
      <c r="J47" s="682"/>
      <c r="K47" s="682">
        <v>2000000</v>
      </c>
      <c r="L47" s="682"/>
      <c r="M47" s="682"/>
      <c r="N47" s="422"/>
      <c r="O47" s="422"/>
      <c r="P47" s="422"/>
    </row>
    <row r="48" spans="1:16" s="386" customFormat="1" x14ac:dyDescent="0.25">
      <c r="A48" s="382">
        <v>61</v>
      </c>
      <c r="B48" s="362" t="s">
        <v>549</v>
      </c>
      <c r="C48" s="686">
        <f t="shared" si="8"/>
        <v>100000</v>
      </c>
      <c r="D48" s="677"/>
      <c r="E48" s="677"/>
      <c r="F48" s="678"/>
      <c r="G48" s="679"/>
      <c r="H48" s="680"/>
      <c r="I48" s="689"/>
      <c r="J48" s="682"/>
      <c r="K48" s="682">
        <v>100000</v>
      </c>
      <c r="L48" s="682"/>
      <c r="M48" s="691"/>
      <c r="N48" s="422"/>
      <c r="O48" s="422"/>
      <c r="P48" s="422"/>
    </row>
    <row r="49" spans="1:16" s="386" customFormat="1" x14ac:dyDescent="0.25">
      <c r="A49" s="382">
        <v>62</v>
      </c>
      <c r="B49" s="426" t="s">
        <v>550</v>
      </c>
      <c r="C49" s="671">
        <f t="shared" si="8"/>
        <v>180198</v>
      </c>
      <c r="D49" s="692">
        <f t="shared" ref="D49:M49" si="13">SUM(D50:D50)</f>
        <v>0</v>
      </c>
      <c r="E49" s="692">
        <f t="shared" si="13"/>
        <v>0</v>
      </c>
      <c r="F49" s="693">
        <f t="shared" si="13"/>
        <v>0</v>
      </c>
      <c r="G49" s="694"/>
      <c r="H49" s="695">
        <f t="shared" si="13"/>
        <v>0</v>
      </c>
      <c r="I49" s="696">
        <f t="shared" si="13"/>
        <v>180198</v>
      </c>
      <c r="J49" s="692">
        <f t="shared" si="13"/>
        <v>0</v>
      </c>
      <c r="K49" s="692">
        <f t="shared" si="13"/>
        <v>0</v>
      </c>
      <c r="L49" s="692">
        <f t="shared" si="13"/>
        <v>0</v>
      </c>
      <c r="M49" s="692">
        <f t="shared" si="13"/>
        <v>0</v>
      </c>
      <c r="N49" s="422"/>
      <c r="O49" s="422"/>
      <c r="P49" s="422"/>
    </row>
    <row r="50" spans="1:16" s="386" customFormat="1" x14ac:dyDescent="0.25">
      <c r="A50" s="382">
        <v>63</v>
      </c>
      <c r="B50" s="427" t="s">
        <v>551</v>
      </c>
      <c r="C50" s="686">
        <f t="shared" si="8"/>
        <v>180198</v>
      </c>
      <c r="D50" s="677"/>
      <c r="E50" s="677"/>
      <c r="F50" s="678"/>
      <c r="G50" s="679"/>
      <c r="H50" s="680"/>
      <c r="I50" s="680">
        <v>180198</v>
      </c>
      <c r="J50" s="682"/>
      <c r="K50" s="682"/>
      <c r="L50" s="682"/>
      <c r="M50" s="642"/>
      <c r="N50" s="422"/>
      <c r="O50" s="422"/>
      <c r="P50" s="422"/>
    </row>
    <row r="51" spans="1:16" s="386" customFormat="1" x14ac:dyDescent="0.25">
      <c r="A51" s="382">
        <v>64</v>
      </c>
      <c r="B51" s="426" t="s">
        <v>552</v>
      </c>
      <c r="C51" s="671">
        <f t="shared" si="8"/>
        <v>0</v>
      </c>
      <c r="D51" s="677">
        <f>SUM(D52:D52)</f>
        <v>0</v>
      </c>
      <c r="E51" s="677">
        <f>SUM(E52:E52)</f>
        <v>0</v>
      </c>
      <c r="F51" s="678">
        <f>SUM(F52:F52)</f>
        <v>0</v>
      </c>
      <c r="G51" s="679"/>
      <c r="H51" s="684">
        <f t="shared" ref="H51:M51" si="14">SUM(H52:H52)</f>
        <v>0</v>
      </c>
      <c r="I51" s="685">
        <f t="shared" si="14"/>
        <v>0</v>
      </c>
      <c r="J51" s="677">
        <f t="shared" si="14"/>
        <v>0</v>
      </c>
      <c r="K51" s="677">
        <f t="shared" si="14"/>
        <v>0</v>
      </c>
      <c r="L51" s="677">
        <f t="shared" si="14"/>
        <v>0</v>
      </c>
      <c r="M51" s="677">
        <f t="shared" si="14"/>
        <v>0</v>
      </c>
      <c r="N51" s="422"/>
      <c r="O51" s="422"/>
      <c r="P51" s="422"/>
    </row>
    <row r="52" spans="1:16" s="386" customFormat="1" x14ac:dyDescent="0.25">
      <c r="A52" s="382">
        <v>66</v>
      </c>
      <c r="B52" s="418"/>
      <c r="C52" s="671">
        <f t="shared" si="8"/>
        <v>0</v>
      </c>
      <c r="D52" s="677"/>
      <c r="E52" s="677"/>
      <c r="F52" s="678"/>
      <c r="G52" s="679"/>
      <c r="H52" s="680"/>
      <c r="I52" s="680"/>
      <c r="J52" s="682"/>
      <c r="K52" s="682"/>
      <c r="L52" s="640"/>
      <c r="M52" s="640"/>
      <c r="N52" s="422"/>
      <c r="O52" s="422"/>
      <c r="P52" s="422"/>
    </row>
    <row r="53" spans="1:16" s="429" customFormat="1" x14ac:dyDescent="0.25">
      <c r="A53" s="382">
        <v>67</v>
      </c>
      <c r="B53" s="426" t="s">
        <v>553</v>
      </c>
      <c r="C53" s="671">
        <f t="shared" si="8"/>
        <v>12933864</v>
      </c>
      <c r="D53" s="692">
        <f>SUM(D54:D59)</f>
        <v>0</v>
      </c>
      <c r="E53" s="692">
        <f>SUM(E54:E59)</f>
        <v>0</v>
      </c>
      <c r="F53" s="693">
        <f>SUM(F54:F59)</f>
        <v>0</v>
      </c>
      <c r="G53" s="694"/>
      <c r="H53" s="696">
        <f t="shared" ref="H53:M53" si="15">SUM(H54:H59)</f>
        <v>12933864</v>
      </c>
      <c r="I53" s="692">
        <f t="shared" si="15"/>
        <v>0</v>
      </c>
      <c r="J53" s="692">
        <f t="shared" si="15"/>
        <v>0</v>
      </c>
      <c r="K53" s="692">
        <f t="shared" si="15"/>
        <v>0</v>
      </c>
      <c r="L53" s="692">
        <f t="shared" si="15"/>
        <v>0</v>
      </c>
      <c r="M53" s="692">
        <f t="shared" si="15"/>
        <v>0</v>
      </c>
      <c r="N53" s="428"/>
      <c r="O53" s="428"/>
      <c r="P53" s="428"/>
    </row>
    <row r="54" spans="1:16" s="386" customFormat="1" x14ac:dyDescent="0.25">
      <c r="A54" s="382">
        <v>68</v>
      </c>
      <c r="B54" s="425" t="s">
        <v>554</v>
      </c>
      <c r="C54" s="686">
        <f t="shared" si="8"/>
        <v>1442392</v>
      </c>
      <c r="D54" s="677"/>
      <c r="E54" s="677"/>
      <c r="F54" s="678"/>
      <c r="G54" s="679"/>
      <c r="H54" s="689">
        <v>1442392</v>
      </c>
      <c r="I54" s="691"/>
      <c r="J54" s="691"/>
      <c r="K54" s="682"/>
      <c r="L54" s="640"/>
      <c r="M54" s="691"/>
      <c r="N54" s="422"/>
      <c r="O54" s="422"/>
      <c r="P54" s="422"/>
    </row>
    <row r="55" spans="1:16" s="386" customFormat="1" x14ac:dyDescent="0.25">
      <c r="A55" s="382">
        <v>69</v>
      </c>
      <c r="B55" s="425" t="s">
        <v>555</v>
      </c>
      <c r="C55" s="686">
        <f t="shared" si="8"/>
        <v>2542500</v>
      </c>
      <c r="D55" s="677"/>
      <c r="E55" s="677"/>
      <c r="F55" s="678"/>
      <c r="G55" s="679"/>
      <c r="H55" s="689">
        <v>2542500</v>
      </c>
      <c r="I55" s="691"/>
      <c r="J55" s="691"/>
      <c r="K55" s="682"/>
      <c r="L55" s="640"/>
      <c r="M55" s="691"/>
      <c r="N55" s="422"/>
      <c r="O55" s="422"/>
      <c r="P55" s="422"/>
    </row>
    <row r="56" spans="1:16" s="386" customFormat="1" x14ac:dyDescent="0.25">
      <c r="A56" s="382">
        <v>69</v>
      </c>
      <c r="B56" s="425" t="s">
        <v>565</v>
      </c>
      <c r="C56" s="686">
        <f t="shared" si="8"/>
        <v>1480396</v>
      </c>
      <c r="D56" s="677"/>
      <c r="E56" s="677"/>
      <c r="F56" s="678"/>
      <c r="G56" s="679"/>
      <c r="H56" s="689">
        <v>1480396</v>
      </c>
      <c r="I56" s="691"/>
      <c r="J56" s="691"/>
      <c r="K56" s="682"/>
      <c r="L56" s="640"/>
      <c r="M56" s="691"/>
      <c r="N56" s="422"/>
      <c r="O56" s="422"/>
      <c r="P56" s="422"/>
    </row>
    <row r="57" spans="1:16" s="386" customFormat="1" x14ac:dyDescent="0.25">
      <c r="A57" s="382"/>
      <c r="B57" s="425" t="s">
        <v>556</v>
      </c>
      <c r="C57" s="686">
        <f t="shared" si="8"/>
        <v>2110000</v>
      </c>
      <c r="D57" s="677"/>
      <c r="E57" s="677"/>
      <c r="F57" s="678"/>
      <c r="G57" s="679"/>
      <c r="H57" s="689">
        <v>2110000</v>
      </c>
      <c r="I57" s="691"/>
      <c r="J57" s="691"/>
      <c r="K57" s="682"/>
      <c r="L57" s="640"/>
      <c r="M57" s="691"/>
      <c r="N57" s="422"/>
      <c r="O57" s="422"/>
      <c r="P57" s="422"/>
    </row>
    <row r="58" spans="1:16" s="386" customFormat="1" x14ac:dyDescent="0.25">
      <c r="A58" s="382"/>
      <c r="B58" s="425" t="s">
        <v>557</v>
      </c>
      <c r="C58" s="686">
        <f t="shared" si="8"/>
        <v>2847600</v>
      </c>
      <c r="D58" s="677"/>
      <c r="E58" s="677"/>
      <c r="F58" s="678"/>
      <c r="G58" s="679"/>
      <c r="H58" s="689">
        <v>2847600</v>
      </c>
      <c r="I58" s="691"/>
      <c r="J58" s="691"/>
      <c r="K58" s="682"/>
      <c r="L58" s="640"/>
      <c r="M58" s="691"/>
      <c r="N58" s="422"/>
      <c r="O58" s="422"/>
      <c r="P58" s="422"/>
    </row>
    <row r="59" spans="1:16" s="386" customFormat="1" x14ac:dyDescent="0.25">
      <c r="A59" s="382">
        <v>71</v>
      </c>
      <c r="B59" s="425" t="s">
        <v>558</v>
      </c>
      <c r="C59" s="686">
        <f t="shared" si="8"/>
        <v>2510976</v>
      </c>
      <c r="D59" s="677"/>
      <c r="E59" s="677"/>
      <c r="F59" s="678"/>
      <c r="G59" s="679"/>
      <c r="H59" s="689">
        <v>2510976</v>
      </c>
      <c r="I59" s="691"/>
      <c r="J59" s="691"/>
      <c r="K59" s="682"/>
      <c r="L59" s="640"/>
      <c r="M59" s="691"/>
      <c r="N59" s="422"/>
      <c r="O59" s="422"/>
      <c r="P59" s="422"/>
    </row>
    <row r="60" spans="1:16" s="386" customFormat="1" x14ac:dyDescent="0.25">
      <c r="A60" s="382">
        <v>72</v>
      </c>
      <c r="B60" s="426" t="s">
        <v>559</v>
      </c>
      <c r="C60" s="671">
        <f t="shared" si="8"/>
        <v>3899630</v>
      </c>
      <c r="D60" s="692">
        <f t="shared" ref="D60:M60" si="16">SUM(D61:D64)</f>
        <v>0</v>
      </c>
      <c r="E60" s="692">
        <f t="shared" si="16"/>
        <v>0</v>
      </c>
      <c r="F60" s="693">
        <f t="shared" si="16"/>
        <v>0</v>
      </c>
      <c r="G60" s="694"/>
      <c r="H60" s="695">
        <f t="shared" si="16"/>
        <v>0</v>
      </c>
      <c r="I60" s="692">
        <f t="shared" si="16"/>
        <v>0</v>
      </c>
      <c r="J60" s="692">
        <f t="shared" si="16"/>
        <v>0</v>
      </c>
      <c r="K60" s="692">
        <f t="shared" si="16"/>
        <v>0</v>
      </c>
      <c r="L60" s="692">
        <f t="shared" si="16"/>
        <v>3899630</v>
      </c>
      <c r="M60" s="692">
        <f t="shared" si="16"/>
        <v>0</v>
      </c>
      <c r="N60" s="422"/>
      <c r="O60" s="422"/>
      <c r="P60" s="422"/>
    </row>
    <row r="61" spans="1:16" s="386" customFormat="1" x14ac:dyDescent="0.25">
      <c r="A61" s="382">
        <v>73</v>
      </c>
      <c r="B61" s="425" t="s">
        <v>560</v>
      </c>
      <c r="C61" s="686">
        <f t="shared" si="8"/>
        <v>3899630</v>
      </c>
      <c r="D61" s="677"/>
      <c r="E61" s="677"/>
      <c r="F61" s="678"/>
      <c r="G61" s="679"/>
      <c r="H61" s="680"/>
      <c r="I61" s="682"/>
      <c r="J61" s="682"/>
      <c r="K61" s="682"/>
      <c r="L61" s="682">
        <v>3899630</v>
      </c>
      <c r="M61" s="682"/>
      <c r="N61" s="422"/>
      <c r="O61" s="422"/>
      <c r="P61" s="422"/>
    </row>
    <row r="62" spans="1:16" s="386" customFormat="1" x14ac:dyDescent="0.25">
      <c r="A62" s="382">
        <v>74</v>
      </c>
      <c r="B62" s="425"/>
      <c r="C62" s="671">
        <f t="shared" si="8"/>
        <v>0</v>
      </c>
      <c r="D62" s="677"/>
      <c r="E62" s="677"/>
      <c r="F62" s="678"/>
      <c r="G62" s="679"/>
      <c r="H62" s="680"/>
      <c r="I62" s="683"/>
      <c r="J62" s="682"/>
      <c r="K62" s="682"/>
      <c r="L62" s="682"/>
      <c r="M62" s="682"/>
      <c r="N62" s="422"/>
      <c r="O62" s="422"/>
      <c r="P62" s="422"/>
    </row>
    <row r="63" spans="1:16" s="386" customFormat="1" x14ac:dyDescent="0.25">
      <c r="A63" s="382">
        <v>75</v>
      </c>
      <c r="B63" s="425"/>
      <c r="C63" s="671">
        <f t="shared" si="8"/>
        <v>0</v>
      </c>
      <c r="D63" s="677"/>
      <c r="E63" s="677"/>
      <c r="F63" s="678"/>
      <c r="G63" s="679"/>
      <c r="H63" s="680"/>
      <c r="I63" s="683"/>
      <c r="J63" s="682"/>
      <c r="K63" s="682"/>
      <c r="L63" s="682"/>
      <c r="M63" s="682"/>
      <c r="N63" s="422"/>
      <c r="O63" s="422"/>
      <c r="P63" s="422"/>
    </row>
    <row r="64" spans="1:16" s="386" customFormat="1" ht="15.75" thickBot="1" x14ac:dyDescent="0.3">
      <c r="A64" s="382">
        <v>76</v>
      </c>
      <c r="B64" s="425"/>
      <c r="C64" s="697">
        <f t="shared" si="8"/>
        <v>0</v>
      </c>
      <c r="D64" s="677"/>
      <c r="E64" s="677"/>
      <c r="F64" s="678"/>
      <c r="G64" s="679"/>
      <c r="H64" s="680"/>
      <c r="I64" s="683"/>
      <c r="J64" s="682"/>
      <c r="K64" s="682"/>
      <c r="L64" s="682"/>
      <c r="M64" s="682"/>
      <c r="N64" s="422"/>
      <c r="O64" s="422"/>
      <c r="P64" s="422"/>
    </row>
    <row r="65" spans="1:16" s="386" customFormat="1" ht="15.75" thickBot="1" x14ac:dyDescent="0.3">
      <c r="A65" s="382">
        <v>77</v>
      </c>
      <c r="B65" s="430" t="s">
        <v>561</v>
      </c>
      <c r="C65" s="698">
        <f t="shared" ref="C65:M65" si="17">C5+C12+C17+C32+C37</f>
        <v>112120452</v>
      </c>
      <c r="D65" s="698">
        <f t="shared" si="17"/>
        <v>41110000</v>
      </c>
      <c r="E65" s="698">
        <f t="shared" si="17"/>
        <v>6981300</v>
      </c>
      <c r="F65" s="698">
        <f t="shared" si="17"/>
        <v>13139871</v>
      </c>
      <c r="G65" s="698">
        <f t="shared" si="17"/>
        <v>955470</v>
      </c>
      <c r="H65" s="698">
        <f t="shared" si="17"/>
        <v>12933864</v>
      </c>
      <c r="I65" s="698">
        <f t="shared" si="17"/>
        <v>180198</v>
      </c>
      <c r="J65" s="698">
        <f t="shared" si="17"/>
        <v>930665</v>
      </c>
      <c r="K65" s="698">
        <f t="shared" si="17"/>
        <v>4534273</v>
      </c>
      <c r="L65" s="698">
        <f t="shared" si="17"/>
        <v>3899630</v>
      </c>
      <c r="M65" s="698">
        <f t="shared" si="17"/>
        <v>27455181</v>
      </c>
      <c r="N65" s="422"/>
      <c r="O65" s="422"/>
      <c r="P65" s="422"/>
    </row>
    <row r="66" spans="1:16" thickBot="1" x14ac:dyDescent="0.25">
      <c r="B66" s="431"/>
      <c r="C66" s="432"/>
      <c r="D66" s="433"/>
      <c r="E66" s="433"/>
      <c r="F66" s="434"/>
      <c r="G66" s="435"/>
      <c r="H66" s="436"/>
      <c r="I66" s="433"/>
      <c r="J66" s="433"/>
      <c r="K66" s="434"/>
      <c r="L66" s="437"/>
      <c r="M66" s="438"/>
    </row>
    <row r="67" spans="1:16" s="19" customFormat="1" x14ac:dyDescent="0.25">
      <c r="A67" s="353"/>
      <c r="B67" s="404" t="s">
        <v>295</v>
      </c>
      <c r="C67" s="439">
        <f t="shared" ref="C67:C107" si="18">SUM(D67:M67)</f>
        <v>31009320</v>
      </c>
      <c r="D67" s="349"/>
      <c r="E67" s="349"/>
      <c r="F67" s="440"/>
      <c r="G67" s="441"/>
      <c r="H67" s="442"/>
      <c r="I67" s="349"/>
      <c r="J67" s="349">
        <v>152400</v>
      </c>
      <c r="K67" s="350">
        <v>25059600</v>
      </c>
      <c r="L67" s="351"/>
      <c r="M67" s="352">
        <v>5797320</v>
      </c>
    </row>
    <row r="68" spans="1:16" s="19" customFormat="1" x14ac:dyDescent="0.25">
      <c r="A68" s="353"/>
      <c r="B68" s="443" t="s">
        <v>326</v>
      </c>
      <c r="C68" s="439">
        <f t="shared" si="18"/>
        <v>5000000</v>
      </c>
      <c r="D68" s="346"/>
      <c r="E68" s="346"/>
      <c r="F68" s="444"/>
      <c r="G68" s="445"/>
      <c r="H68" s="446"/>
      <c r="I68" s="346"/>
      <c r="J68" s="346"/>
      <c r="K68" s="444"/>
      <c r="L68" s="346"/>
      <c r="M68" s="346">
        <v>5000000</v>
      </c>
    </row>
    <row r="69" spans="1:16" s="19" customFormat="1" x14ac:dyDescent="0.25">
      <c r="A69" s="353"/>
      <c r="B69" s="443" t="s">
        <v>294</v>
      </c>
      <c r="C69" s="439">
        <f t="shared" si="18"/>
        <v>2119836</v>
      </c>
      <c r="D69" s="346"/>
      <c r="E69" s="346"/>
      <c r="F69" s="444"/>
      <c r="G69" s="445"/>
      <c r="H69" s="446"/>
      <c r="I69" s="346"/>
      <c r="J69" s="346"/>
      <c r="K69" s="444"/>
      <c r="L69" s="346"/>
      <c r="M69" s="346">
        <v>2119836</v>
      </c>
    </row>
    <row r="70" spans="1:16" s="82" customFormat="1" x14ac:dyDescent="0.25">
      <c r="A70" s="355"/>
      <c r="B70" s="699" t="s">
        <v>276</v>
      </c>
      <c r="C70" s="439">
        <f t="shared" si="18"/>
        <v>6000000</v>
      </c>
      <c r="D70" s="346"/>
      <c r="E70" s="346"/>
      <c r="F70" s="447"/>
      <c r="G70" s="448"/>
      <c r="H70" s="449"/>
      <c r="I70" s="346"/>
      <c r="J70" s="700">
        <v>6000000</v>
      </c>
      <c r="K70" s="346"/>
      <c r="L70" s="346"/>
      <c r="M70" s="346"/>
    </row>
    <row r="71" spans="1:16" s="82" customFormat="1" x14ac:dyDescent="0.25">
      <c r="A71" s="355"/>
      <c r="B71" s="356" t="s">
        <v>320</v>
      </c>
      <c r="C71" s="439">
        <f t="shared" si="18"/>
        <v>360408035</v>
      </c>
      <c r="D71" s="346">
        <v>3999873</v>
      </c>
      <c r="E71" s="346">
        <v>519983</v>
      </c>
      <c r="F71" s="450">
        <v>81162566</v>
      </c>
      <c r="G71" s="451"/>
      <c r="H71" s="452"/>
      <c r="I71" s="346"/>
      <c r="J71" s="701">
        <v>274725613</v>
      </c>
      <c r="K71" s="345"/>
      <c r="L71" s="346"/>
      <c r="M71" s="346"/>
    </row>
    <row r="72" spans="1:16" s="82" customFormat="1" x14ac:dyDescent="0.25">
      <c r="A72" s="355"/>
      <c r="B72" s="356" t="s">
        <v>322</v>
      </c>
      <c r="C72" s="439">
        <f t="shared" si="18"/>
        <v>700000</v>
      </c>
      <c r="D72" s="344"/>
      <c r="E72" s="344"/>
      <c r="F72" s="444"/>
      <c r="G72" s="445"/>
      <c r="H72" s="446"/>
      <c r="I72" s="346"/>
      <c r="J72" s="701">
        <v>700000</v>
      </c>
      <c r="K72" s="346"/>
      <c r="L72" s="346"/>
      <c r="M72" s="346"/>
    </row>
    <row r="73" spans="1:16" s="82" customFormat="1" x14ac:dyDescent="0.25">
      <c r="A73" s="355"/>
      <c r="B73" s="356" t="s">
        <v>335</v>
      </c>
      <c r="C73" s="439">
        <f t="shared" si="18"/>
        <v>4503789</v>
      </c>
      <c r="D73" s="346"/>
      <c r="E73" s="346"/>
      <c r="F73" s="444"/>
      <c r="G73" s="445"/>
      <c r="H73" s="446"/>
      <c r="I73" s="346"/>
      <c r="J73" s="357">
        <v>4503789</v>
      </c>
      <c r="K73" s="346"/>
      <c r="L73" s="346"/>
      <c r="M73" s="346"/>
    </row>
    <row r="74" spans="1:16" s="82" customFormat="1" x14ac:dyDescent="0.25">
      <c r="A74" s="355"/>
      <c r="B74" s="356" t="s">
        <v>336</v>
      </c>
      <c r="C74" s="439">
        <f t="shared" si="18"/>
        <v>33300856</v>
      </c>
      <c r="D74" s="346"/>
      <c r="E74" s="346"/>
      <c r="F74" s="447"/>
      <c r="G74" s="448"/>
      <c r="H74" s="449"/>
      <c r="I74" s="346"/>
      <c r="J74" s="701">
        <v>33300856</v>
      </c>
      <c r="K74" s="346"/>
      <c r="L74" s="346"/>
      <c r="M74" s="346"/>
    </row>
    <row r="75" spans="1:16" s="82" customFormat="1" x14ac:dyDescent="0.25">
      <c r="A75" s="355"/>
      <c r="B75" s="356" t="s">
        <v>337</v>
      </c>
      <c r="C75" s="439">
        <f t="shared" si="18"/>
        <v>16000000</v>
      </c>
      <c r="D75" s="346"/>
      <c r="E75" s="346"/>
      <c r="F75" s="447"/>
      <c r="G75" s="448"/>
      <c r="H75" s="449"/>
      <c r="I75" s="346"/>
      <c r="J75" s="701">
        <v>16000000</v>
      </c>
      <c r="K75" s="346"/>
      <c r="L75" s="346"/>
      <c r="M75" s="346"/>
    </row>
    <row r="76" spans="1:16" s="82" customFormat="1" x14ac:dyDescent="0.25">
      <c r="A76" s="355"/>
      <c r="B76" s="356" t="s">
        <v>338</v>
      </c>
      <c r="C76" s="439">
        <f t="shared" si="18"/>
        <v>6000000</v>
      </c>
      <c r="D76" s="346"/>
      <c r="E76" s="346"/>
      <c r="F76" s="450"/>
      <c r="G76" s="451"/>
      <c r="H76" s="452"/>
      <c r="I76" s="346"/>
      <c r="J76" s="701">
        <v>6000000</v>
      </c>
      <c r="K76" s="347"/>
      <c r="L76" s="346"/>
      <c r="M76" s="346"/>
    </row>
    <row r="77" spans="1:16" s="82" customFormat="1" x14ac:dyDescent="0.25">
      <c r="A77" s="355"/>
      <c r="B77" s="356" t="s">
        <v>339</v>
      </c>
      <c r="C77" s="439">
        <f t="shared" si="18"/>
        <v>152400</v>
      </c>
      <c r="D77" s="346"/>
      <c r="E77" s="346"/>
      <c r="F77" s="447"/>
      <c r="G77" s="448"/>
      <c r="H77" s="449"/>
      <c r="I77" s="346"/>
      <c r="J77" s="701">
        <v>152400</v>
      </c>
      <c r="K77" s="344"/>
      <c r="L77" s="346"/>
      <c r="M77" s="346"/>
    </row>
    <row r="78" spans="1:16" s="82" customFormat="1" x14ac:dyDescent="0.25">
      <c r="A78" s="355"/>
      <c r="B78" s="356" t="s">
        <v>340</v>
      </c>
      <c r="C78" s="439">
        <f t="shared" si="18"/>
        <v>2012518</v>
      </c>
      <c r="D78" s="346"/>
      <c r="E78" s="346"/>
      <c r="F78" s="447"/>
      <c r="G78" s="448"/>
      <c r="H78" s="449"/>
      <c r="I78" s="346"/>
      <c r="J78" s="357">
        <v>2012518</v>
      </c>
      <c r="K78" s="344"/>
      <c r="L78" s="346"/>
      <c r="M78" s="346"/>
    </row>
    <row r="79" spans="1:16" s="82" customFormat="1" x14ac:dyDescent="0.25">
      <c r="A79" s="355"/>
      <c r="B79" s="356" t="s">
        <v>341</v>
      </c>
      <c r="C79" s="439">
        <f t="shared" si="18"/>
        <v>9461024</v>
      </c>
      <c r="D79" s="346"/>
      <c r="E79" s="346"/>
      <c r="F79" s="447"/>
      <c r="G79" s="448"/>
      <c r="H79" s="449"/>
      <c r="I79" s="346"/>
      <c r="J79" s="357">
        <v>9461024</v>
      </c>
      <c r="K79" s="347"/>
      <c r="L79" s="346"/>
      <c r="M79" s="346"/>
    </row>
    <row r="80" spans="1:16" s="82" customFormat="1" x14ac:dyDescent="0.25">
      <c r="A80" s="355"/>
      <c r="B80" s="356" t="s">
        <v>342</v>
      </c>
      <c r="C80" s="439">
        <f t="shared" si="18"/>
        <v>3200000</v>
      </c>
      <c r="D80" s="346"/>
      <c r="E80" s="346"/>
      <c r="F80" s="453"/>
      <c r="G80" s="454"/>
      <c r="H80" s="455"/>
      <c r="I80" s="346"/>
      <c r="J80" s="357">
        <v>3200000</v>
      </c>
      <c r="K80" s="358"/>
      <c r="L80" s="346"/>
      <c r="M80" s="346"/>
    </row>
    <row r="81" spans="1:13" s="82" customFormat="1" x14ac:dyDescent="0.25">
      <c r="A81" s="355"/>
      <c r="B81" s="356" t="s">
        <v>343</v>
      </c>
      <c r="C81" s="439">
        <f t="shared" si="18"/>
        <v>795922</v>
      </c>
      <c r="D81" s="346"/>
      <c r="E81" s="346"/>
      <c r="F81" s="444"/>
      <c r="G81" s="445"/>
      <c r="H81" s="446"/>
      <c r="I81" s="359"/>
      <c r="J81" s="357">
        <v>795922</v>
      </c>
      <c r="K81" s="358"/>
      <c r="L81" s="346"/>
      <c r="M81" s="346"/>
    </row>
    <row r="82" spans="1:13" s="82" customFormat="1" x14ac:dyDescent="0.25">
      <c r="A82" s="355"/>
      <c r="B82" s="356" t="s">
        <v>344</v>
      </c>
      <c r="C82" s="439">
        <f t="shared" si="18"/>
        <v>185344</v>
      </c>
      <c r="D82" s="346"/>
      <c r="E82" s="346"/>
      <c r="F82" s="444"/>
      <c r="G82" s="445"/>
      <c r="H82" s="446"/>
      <c r="I82" s="359"/>
      <c r="J82" s="357">
        <v>185344</v>
      </c>
      <c r="K82" s="701"/>
      <c r="L82" s="346"/>
      <c r="M82" s="346"/>
    </row>
    <row r="83" spans="1:13" s="82" customFormat="1" x14ac:dyDescent="0.25">
      <c r="A83" s="355"/>
      <c r="B83" s="356" t="s">
        <v>345</v>
      </c>
      <c r="C83" s="439">
        <f t="shared" si="18"/>
        <v>1133500</v>
      </c>
      <c r="D83" s="346"/>
      <c r="E83" s="346"/>
      <c r="F83" s="444"/>
      <c r="G83" s="445"/>
      <c r="H83" s="446"/>
      <c r="I83" s="359"/>
      <c r="J83" s="357">
        <v>1133500</v>
      </c>
      <c r="K83" s="354"/>
      <c r="L83" s="346"/>
      <c r="M83" s="346"/>
    </row>
    <row r="84" spans="1:13" s="82" customFormat="1" x14ac:dyDescent="0.25">
      <c r="A84" s="355"/>
      <c r="B84" s="356" t="s">
        <v>346</v>
      </c>
      <c r="C84" s="439">
        <f t="shared" si="18"/>
        <v>2600000</v>
      </c>
      <c r="D84" s="346"/>
      <c r="E84" s="346"/>
      <c r="F84" s="444"/>
      <c r="G84" s="445"/>
      <c r="H84" s="446"/>
      <c r="I84" s="359"/>
      <c r="J84" s="357">
        <v>2600000</v>
      </c>
      <c r="K84" s="354"/>
      <c r="L84" s="346"/>
      <c r="M84" s="346"/>
    </row>
    <row r="85" spans="1:13" s="82" customFormat="1" x14ac:dyDescent="0.25">
      <c r="A85" s="355"/>
      <c r="B85" s="702" t="s">
        <v>348</v>
      </c>
      <c r="C85" s="439">
        <f t="shared" si="18"/>
        <v>4000000</v>
      </c>
      <c r="D85" s="346"/>
      <c r="E85" s="346"/>
      <c r="F85" s="444"/>
      <c r="G85" s="445"/>
      <c r="H85" s="446"/>
      <c r="I85" s="359"/>
      <c r="J85" s="360"/>
      <c r="K85" s="344">
        <v>4000000</v>
      </c>
      <c r="L85" s="346"/>
      <c r="M85" s="346"/>
    </row>
    <row r="86" spans="1:13" s="82" customFormat="1" x14ac:dyDescent="0.25">
      <c r="A86" s="355"/>
      <c r="B86" s="361" t="s">
        <v>307</v>
      </c>
      <c r="C86" s="439">
        <f t="shared" si="18"/>
        <v>1200000</v>
      </c>
      <c r="D86" s="346"/>
      <c r="E86" s="346"/>
      <c r="F86" s="444"/>
      <c r="G86" s="445"/>
      <c r="H86" s="446"/>
      <c r="I86" s="359"/>
      <c r="J86" s="360"/>
      <c r="K86" s="345">
        <v>1200000</v>
      </c>
      <c r="L86" s="346"/>
      <c r="M86" s="346"/>
    </row>
    <row r="87" spans="1:13" s="82" customFormat="1" x14ac:dyDescent="0.25">
      <c r="A87" s="355"/>
      <c r="B87" s="362" t="s">
        <v>311</v>
      </c>
      <c r="C87" s="439">
        <f t="shared" si="18"/>
        <v>58933588</v>
      </c>
      <c r="D87" s="346"/>
      <c r="E87" s="346"/>
      <c r="F87" s="444">
        <v>1270000</v>
      </c>
      <c r="G87" s="445"/>
      <c r="H87" s="446"/>
      <c r="I87" s="359"/>
      <c r="J87" s="360"/>
      <c r="K87" s="344">
        <v>57663588</v>
      </c>
      <c r="L87" s="346"/>
      <c r="M87" s="346"/>
    </row>
    <row r="88" spans="1:13" s="82" customFormat="1" x14ac:dyDescent="0.25">
      <c r="A88" s="355"/>
      <c r="B88" s="703" t="s">
        <v>349</v>
      </c>
      <c r="C88" s="439">
        <f t="shared" si="18"/>
        <v>609600</v>
      </c>
      <c r="D88" s="346"/>
      <c r="E88" s="346"/>
      <c r="F88" s="444"/>
      <c r="G88" s="445"/>
      <c r="H88" s="446"/>
      <c r="I88" s="359"/>
      <c r="J88" s="360"/>
      <c r="K88" s="346">
        <v>609600</v>
      </c>
      <c r="L88" s="346"/>
      <c r="M88" s="346"/>
    </row>
    <row r="89" spans="1:13" s="82" customFormat="1" ht="30" x14ac:dyDescent="0.25">
      <c r="A89" s="355"/>
      <c r="B89" s="363" t="s">
        <v>305</v>
      </c>
      <c r="C89" s="439">
        <f t="shared" si="18"/>
        <v>3492500</v>
      </c>
      <c r="D89" s="346"/>
      <c r="E89" s="346"/>
      <c r="F89" s="444"/>
      <c r="G89" s="445"/>
      <c r="H89" s="446"/>
      <c r="I89" s="359"/>
      <c r="J89" s="360"/>
      <c r="K89" s="347">
        <v>3492500</v>
      </c>
      <c r="L89" s="346"/>
      <c r="M89" s="346"/>
    </row>
    <row r="90" spans="1:13" s="82" customFormat="1" x14ac:dyDescent="0.25">
      <c r="A90" s="355"/>
      <c r="B90" s="363" t="s">
        <v>350</v>
      </c>
      <c r="C90" s="439">
        <f t="shared" si="18"/>
        <v>105000</v>
      </c>
      <c r="D90" s="346"/>
      <c r="E90" s="346"/>
      <c r="F90" s="444"/>
      <c r="G90" s="445"/>
      <c r="H90" s="446"/>
      <c r="I90" s="359"/>
      <c r="J90" s="360"/>
      <c r="K90" s="347">
        <v>105000</v>
      </c>
      <c r="L90" s="346"/>
      <c r="M90" s="346"/>
    </row>
    <row r="91" spans="1:13" s="82" customFormat="1" x14ac:dyDescent="0.25">
      <c r="A91" s="355"/>
      <c r="B91" s="363" t="s">
        <v>351</v>
      </c>
      <c r="C91" s="439">
        <f t="shared" si="18"/>
        <v>1000000</v>
      </c>
      <c r="D91" s="346"/>
      <c r="E91" s="346"/>
      <c r="F91" s="444"/>
      <c r="G91" s="445"/>
      <c r="H91" s="446"/>
      <c r="I91" s="359"/>
      <c r="J91" s="354"/>
      <c r="K91" s="347">
        <v>1000000</v>
      </c>
      <c r="L91" s="346"/>
      <c r="M91" s="346"/>
    </row>
    <row r="92" spans="1:13" s="82" customFormat="1" x14ac:dyDescent="0.25">
      <c r="A92" s="355"/>
      <c r="B92" s="704" t="s">
        <v>352</v>
      </c>
      <c r="C92" s="439">
        <f t="shared" si="18"/>
        <v>138988</v>
      </c>
      <c r="D92" s="346"/>
      <c r="E92" s="346"/>
      <c r="F92" s="444"/>
      <c r="G92" s="445"/>
      <c r="H92" s="446"/>
      <c r="I92" s="359"/>
      <c r="J92" s="354"/>
      <c r="K92" s="348">
        <v>138988</v>
      </c>
      <c r="L92" s="346"/>
      <c r="M92" s="346"/>
    </row>
    <row r="93" spans="1:13" s="82" customFormat="1" ht="30" x14ac:dyDescent="0.25">
      <c r="A93" s="355"/>
      <c r="B93" s="704" t="s">
        <v>353</v>
      </c>
      <c r="C93" s="439">
        <f t="shared" si="18"/>
        <v>3500000</v>
      </c>
      <c r="D93" s="346"/>
      <c r="E93" s="346"/>
      <c r="F93" s="444"/>
      <c r="G93" s="445"/>
      <c r="H93" s="446"/>
      <c r="I93" s="359"/>
      <c r="J93" s="354"/>
      <c r="K93" s="348">
        <v>3500000</v>
      </c>
      <c r="L93" s="346"/>
      <c r="M93" s="346"/>
    </row>
    <row r="94" spans="1:13" s="82" customFormat="1" x14ac:dyDescent="0.25">
      <c r="A94" s="355"/>
      <c r="B94" s="704" t="s">
        <v>354</v>
      </c>
      <c r="C94" s="439">
        <f t="shared" si="18"/>
        <v>3806444</v>
      </c>
      <c r="D94" s="346"/>
      <c r="E94" s="346"/>
      <c r="F94" s="444"/>
      <c r="G94" s="445"/>
      <c r="H94" s="446"/>
      <c r="I94" s="359"/>
      <c r="J94" s="354"/>
      <c r="K94" s="348">
        <v>3806444</v>
      </c>
      <c r="L94" s="346"/>
      <c r="M94" s="346"/>
    </row>
    <row r="95" spans="1:13" s="82" customFormat="1" x14ac:dyDescent="0.25">
      <c r="A95" s="355"/>
      <c r="B95" s="704" t="s">
        <v>355</v>
      </c>
      <c r="C95" s="439">
        <f t="shared" si="18"/>
        <v>2239010</v>
      </c>
      <c r="D95" s="346"/>
      <c r="E95" s="346"/>
      <c r="F95" s="444"/>
      <c r="G95" s="445"/>
      <c r="H95" s="446"/>
      <c r="I95" s="359"/>
      <c r="J95" s="354"/>
      <c r="K95" s="348">
        <v>2239010</v>
      </c>
      <c r="L95" s="346"/>
      <c r="M95" s="346"/>
    </row>
    <row r="96" spans="1:13" s="82" customFormat="1" x14ac:dyDescent="0.25">
      <c r="A96" s="355"/>
      <c r="B96" s="704" t="s">
        <v>477</v>
      </c>
      <c r="C96" s="439">
        <f t="shared" si="18"/>
        <v>5000000</v>
      </c>
      <c r="D96" s="346"/>
      <c r="E96" s="346"/>
      <c r="F96" s="444"/>
      <c r="G96" s="445"/>
      <c r="H96" s="446"/>
      <c r="I96" s="359"/>
      <c r="J96" s="354"/>
      <c r="K96" s="348">
        <v>5000000</v>
      </c>
      <c r="L96" s="346"/>
      <c r="M96" s="346"/>
    </row>
    <row r="97" spans="1:14" s="82" customFormat="1" x14ac:dyDescent="0.25">
      <c r="A97" s="355"/>
      <c r="B97" s="704" t="s">
        <v>498</v>
      </c>
      <c r="C97" s="439">
        <f t="shared" si="18"/>
        <v>6878415</v>
      </c>
      <c r="D97" s="346"/>
      <c r="E97" s="346"/>
      <c r="F97" s="444"/>
      <c r="G97" s="445"/>
      <c r="H97" s="446"/>
      <c r="I97" s="359"/>
      <c r="J97" s="354"/>
      <c r="K97" s="348">
        <v>6878415</v>
      </c>
      <c r="L97" s="346"/>
      <c r="M97" s="346"/>
    </row>
    <row r="98" spans="1:14" s="82" customFormat="1" x14ac:dyDescent="0.25">
      <c r="A98" s="355"/>
      <c r="B98" s="356" t="s">
        <v>501</v>
      </c>
      <c r="C98" s="439">
        <f t="shared" si="18"/>
        <v>93591530</v>
      </c>
      <c r="D98" s="346"/>
      <c r="E98" s="346"/>
      <c r="F98" s="444"/>
      <c r="G98" s="445">
        <v>93591530</v>
      </c>
      <c r="H98" s="446"/>
      <c r="I98" s="359"/>
      <c r="J98" s="354"/>
      <c r="K98" s="354"/>
      <c r="L98" s="346"/>
      <c r="M98" s="346"/>
    </row>
    <row r="99" spans="1:14" s="82" customFormat="1" x14ac:dyDescent="0.25">
      <c r="A99" s="355"/>
      <c r="B99" s="456" t="s">
        <v>316</v>
      </c>
      <c r="C99" s="439">
        <f t="shared" si="18"/>
        <v>24819913</v>
      </c>
      <c r="D99" s="346"/>
      <c r="E99" s="346"/>
      <c r="F99" s="444"/>
      <c r="G99" s="445"/>
      <c r="H99" s="446"/>
      <c r="I99" s="346"/>
      <c r="J99" s="346"/>
      <c r="K99" s="444"/>
      <c r="L99" s="346">
        <v>24819913</v>
      </c>
      <c r="M99" s="346"/>
    </row>
    <row r="100" spans="1:14" s="82" customFormat="1" x14ac:dyDescent="0.25">
      <c r="A100" s="355"/>
      <c r="B100" s="456" t="s">
        <v>328</v>
      </c>
      <c r="C100" s="439">
        <f t="shared" si="18"/>
        <v>5000000</v>
      </c>
      <c r="D100" s="346"/>
      <c r="E100" s="346"/>
      <c r="F100" s="444"/>
      <c r="G100" s="445"/>
      <c r="H100" s="446">
        <v>5000000</v>
      </c>
      <c r="I100" s="346"/>
      <c r="J100" s="346"/>
      <c r="K100" s="444"/>
      <c r="L100" s="346"/>
      <c r="M100" s="346"/>
    </row>
    <row r="101" spans="1:14" s="82" customFormat="1" x14ac:dyDescent="0.25">
      <c r="A101" s="355"/>
      <c r="B101" s="419" t="s">
        <v>304</v>
      </c>
      <c r="C101" s="439">
        <f t="shared" si="18"/>
        <v>11430000</v>
      </c>
      <c r="D101" s="346"/>
      <c r="E101" s="346"/>
      <c r="F101" s="444">
        <v>11430000</v>
      </c>
      <c r="G101" s="445"/>
      <c r="H101" s="446"/>
      <c r="I101" s="346"/>
      <c r="J101" s="346"/>
      <c r="K101" s="444"/>
      <c r="L101" s="346"/>
      <c r="M101" s="346"/>
    </row>
    <row r="102" spans="1:14" s="82" customFormat="1" x14ac:dyDescent="0.25">
      <c r="A102" s="355"/>
      <c r="B102" s="456" t="s">
        <v>329</v>
      </c>
      <c r="C102" s="439">
        <f>SUM(D102:L102)</f>
        <v>122885606</v>
      </c>
      <c r="D102" s="346"/>
      <c r="E102" s="346"/>
      <c r="F102" s="444"/>
      <c r="G102" s="445"/>
      <c r="H102" s="446"/>
      <c r="I102" s="346"/>
      <c r="J102" s="346"/>
      <c r="K102" s="444"/>
      <c r="L102" s="346">
        <v>122885606</v>
      </c>
      <c r="M102" s="355"/>
    </row>
    <row r="103" spans="1:14" s="82" customFormat="1" ht="15.75" thickBot="1" x14ac:dyDescent="0.3">
      <c r="A103" s="355"/>
      <c r="B103" s="419" t="s">
        <v>330</v>
      </c>
      <c r="C103" s="457">
        <f t="shared" si="18"/>
        <v>51034581</v>
      </c>
      <c r="D103" s="458"/>
      <c r="E103" s="458"/>
      <c r="F103" s="459"/>
      <c r="G103" s="460"/>
      <c r="H103" s="461">
        <v>51034581</v>
      </c>
      <c r="I103" s="458"/>
      <c r="J103" s="458"/>
      <c r="K103" s="459"/>
      <c r="L103" s="458"/>
      <c r="M103" s="458"/>
    </row>
    <row r="104" spans="1:14" s="343" customFormat="1" x14ac:dyDescent="0.25">
      <c r="A104" s="367"/>
      <c r="B104" s="349" t="s">
        <v>500</v>
      </c>
      <c r="C104" s="462">
        <f t="shared" si="18"/>
        <v>347920</v>
      </c>
      <c r="D104" s="352">
        <v>307894</v>
      </c>
      <c r="E104" s="352">
        <v>40026</v>
      </c>
      <c r="F104" s="350"/>
      <c r="G104" s="463"/>
      <c r="H104" s="464"/>
      <c r="I104" s="352"/>
      <c r="J104" s="352"/>
      <c r="K104" s="350"/>
      <c r="L104" s="352"/>
      <c r="M104" s="352"/>
    </row>
    <row r="105" spans="1:14" s="82" customFormat="1" ht="15.75" thickBot="1" x14ac:dyDescent="0.3">
      <c r="A105" s="355"/>
      <c r="B105" s="465" t="s">
        <v>505</v>
      </c>
      <c r="C105" s="457">
        <f t="shared" si="18"/>
        <v>1064320</v>
      </c>
      <c r="D105" s="458">
        <v>800000</v>
      </c>
      <c r="E105" s="458">
        <v>264320</v>
      </c>
      <c r="F105" s="466"/>
      <c r="G105" s="467"/>
      <c r="H105" s="468"/>
      <c r="I105" s="458"/>
      <c r="J105" s="458"/>
      <c r="K105" s="458"/>
      <c r="L105" s="458"/>
      <c r="M105" s="458"/>
    </row>
    <row r="106" spans="1:14" s="82" customFormat="1" x14ac:dyDescent="0.25">
      <c r="A106" s="355"/>
      <c r="B106" s="469" t="s">
        <v>504</v>
      </c>
      <c r="C106" s="470">
        <f t="shared" si="18"/>
        <v>1862550</v>
      </c>
      <c r="D106" s="471">
        <v>1400000</v>
      </c>
      <c r="E106" s="471">
        <v>462550</v>
      </c>
      <c r="F106" s="472"/>
      <c r="G106" s="473"/>
      <c r="H106" s="474"/>
      <c r="I106" s="471"/>
      <c r="J106" s="471"/>
      <c r="K106" s="471"/>
      <c r="L106" s="471"/>
      <c r="M106" s="471"/>
    </row>
    <row r="107" spans="1:14" s="343" customFormat="1" ht="15.75" thickBot="1" x14ac:dyDescent="0.3">
      <c r="A107" s="367"/>
      <c r="B107" s="364" t="s">
        <v>327</v>
      </c>
      <c r="C107" s="475">
        <f t="shared" si="18"/>
        <v>3459120</v>
      </c>
      <c r="D107" s="365">
        <v>3248000</v>
      </c>
      <c r="E107" s="365">
        <v>211120</v>
      </c>
      <c r="F107" s="366"/>
      <c r="G107" s="476"/>
      <c r="H107" s="477"/>
      <c r="I107" s="365"/>
      <c r="J107" s="365"/>
      <c r="K107" s="366"/>
      <c r="L107" s="365"/>
      <c r="M107" s="365"/>
    </row>
    <row r="108" spans="1:14" s="82" customFormat="1" ht="15.75" thickBot="1" x14ac:dyDescent="0.3">
      <c r="A108" s="355"/>
      <c r="B108" s="224" t="s">
        <v>562</v>
      </c>
      <c r="C108" s="478">
        <f t="shared" ref="C108:M108" si="19">SUM(C67:C107)</f>
        <v>890981629</v>
      </c>
      <c r="D108" s="478">
        <f t="shared" si="19"/>
        <v>9755767</v>
      </c>
      <c r="E108" s="478">
        <f t="shared" si="19"/>
        <v>1497999</v>
      </c>
      <c r="F108" s="479">
        <f t="shared" si="19"/>
        <v>93862566</v>
      </c>
      <c r="G108" s="480">
        <f t="shared" si="19"/>
        <v>93591530</v>
      </c>
      <c r="H108" s="481">
        <f t="shared" si="19"/>
        <v>56034581</v>
      </c>
      <c r="I108" s="478">
        <f t="shared" si="19"/>
        <v>0</v>
      </c>
      <c r="J108" s="478">
        <f t="shared" si="19"/>
        <v>360923366</v>
      </c>
      <c r="K108" s="478">
        <f t="shared" si="19"/>
        <v>114693145</v>
      </c>
      <c r="L108" s="478">
        <f t="shared" si="19"/>
        <v>147705519</v>
      </c>
      <c r="M108" s="478">
        <f t="shared" si="19"/>
        <v>12917156</v>
      </c>
    </row>
    <row r="109" spans="1:14" s="82" customFormat="1" x14ac:dyDescent="0.25">
      <c r="A109" s="355"/>
      <c r="B109" s="482" t="s">
        <v>563</v>
      </c>
      <c r="C109" s="483">
        <f>C108+C65</f>
        <v>1003102081</v>
      </c>
      <c r="D109" s="483">
        <f t="shared" ref="D109:M109" si="20">D108+D65</f>
        <v>50865767</v>
      </c>
      <c r="E109" s="483">
        <f t="shared" si="20"/>
        <v>8479299</v>
      </c>
      <c r="F109" s="483">
        <f t="shared" si="20"/>
        <v>107002437</v>
      </c>
      <c r="G109" s="483">
        <f t="shared" si="20"/>
        <v>94547000</v>
      </c>
      <c r="H109" s="483">
        <f t="shared" si="20"/>
        <v>68968445</v>
      </c>
      <c r="I109" s="483">
        <f t="shared" si="20"/>
        <v>180198</v>
      </c>
      <c r="J109" s="483">
        <f t="shared" si="20"/>
        <v>361854031</v>
      </c>
      <c r="K109" s="483">
        <f t="shared" si="20"/>
        <v>119227418</v>
      </c>
      <c r="L109" s="483">
        <f t="shared" si="20"/>
        <v>151605149</v>
      </c>
      <c r="M109" s="483">
        <f t="shared" si="20"/>
        <v>40372337</v>
      </c>
      <c r="N109" s="484">
        <f>SUM(D109:M109)</f>
        <v>1003102081</v>
      </c>
    </row>
    <row r="110" spans="1:14" s="19" customFormat="1" x14ac:dyDescent="0.25">
      <c r="A110" s="353"/>
      <c r="B110" s="370" t="s">
        <v>209</v>
      </c>
      <c r="C110" s="368">
        <f t="shared" ref="C110:C113" si="21">SUM(D110:M110)</f>
        <v>330043146</v>
      </c>
      <c r="D110" s="368">
        <f>D108+D65</f>
        <v>50865767</v>
      </c>
      <c r="E110" s="368">
        <f t="shared" ref="E110:I110" si="22">E108+E65</f>
        <v>8479299</v>
      </c>
      <c r="F110" s="368">
        <f t="shared" si="22"/>
        <v>107002437</v>
      </c>
      <c r="G110" s="368">
        <f t="shared" si="22"/>
        <v>94547000</v>
      </c>
      <c r="H110" s="368">
        <f t="shared" si="22"/>
        <v>68968445</v>
      </c>
      <c r="I110" s="368">
        <f t="shared" si="22"/>
        <v>180198</v>
      </c>
      <c r="J110" s="485"/>
      <c r="K110" s="485"/>
      <c r="L110" s="368"/>
      <c r="M110" s="368"/>
    </row>
    <row r="111" spans="1:14" s="19" customFormat="1" x14ac:dyDescent="0.25">
      <c r="A111" s="353"/>
      <c r="B111" s="370" t="s">
        <v>207</v>
      </c>
      <c r="C111" s="368">
        <f t="shared" si="21"/>
        <v>521453786</v>
      </c>
      <c r="D111" s="485"/>
      <c r="E111" s="370"/>
      <c r="F111" s="485"/>
      <c r="G111" s="485"/>
      <c r="H111" s="485"/>
      <c r="I111" s="485"/>
      <c r="J111" s="485">
        <f>J65+J108</f>
        <v>361854031</v>
      </c>
      <c r="K111" s="485">
        <f>K65+K108</f>
        <v>119227418</v>
      </c>
      <c r="L111" s="355"/>
      <c r="M111" s="368">
        <f>M108+M65</f>
        <v>40372337</v>
      </c>
    </row>
    <row r="112" spans="1:14" s="19" customFormat="1" x14ac:dyDescent="0.25">
      <c r="A112" s="353"/>
      <c r="B112" s="370" t="s">
        <v>208</v>
      </c>
      <c r="C112" s="368">
        <f t="shared" si="21"/>
        <v>151605149</v>
      </c>
      <c r="D112" s="485"/>
      <c r="E112" s="370"/>
      <c r="F112" s="485"/>
      <c r="G112" s="485"/>
      <c r="H112" s="485"/>
      <c r="I112" s="485"/>
      <c r="J112" s="370"/>
      <c r="K112" s="485"/>
      <c r="L112" s="368">
        <f>L108+L65</f>
        <v>151605149</v>
      </c>
      <c r="M112" s="368"/>
    </row>
    <row r="113" spans="1:13" s="19" customFormat="1" x14ac:dyDescent="0.25">
      <c r="A113" s="353"/>
      <c r="B113" s="355" t="s">
        <v>38</v>
      </c>
      <c r="C113" s="368">
        <f t="shared" si="21"/>
        <v>1003102081</v>
      </c>
      <c r="D113" s="368">
        <f>SUM(D110:D112)</f>
        <v>50865767</v>
      </c>
      <c r="E113" s="368">
        <f t="shared" ref="E113:M113" si="23">SUM(E110:E112)</f>
        <v>8479299</v>
      </c>
      <c r="F113" s="368">
        <f t="shared" si="23"/>
        <v>107002437</v>
      </c>
      <c r="G113" s="368">
        <f t="shared" si="23"/>
        <v>94547000</v>
      </c>
      <c r="H113" s="368">
        <f t="shared" si="23"/>
        <v>68968445</v>
      </c>
      <c r="I113" s="368">
        <f t="shared" si="23"/>
        <v>180198</v>
      </c>
      <c r="J113" s="368">
        <f t="shared" si="23"/>
        <v>361854031</v>
      </c>
      <c r="K113" s="368">
        <f t="shared" si="23"/>
        <v>119227418</v>
      </c>
      <c r="L113" s="368">
        <f t="shared" si="23"/>
        <v>151605149</v>
      </c>
      <c r="M113" s="368">
        <f t="shared" si="23"/>
        <v>40372337</v>
      </c>
    </row>
    <row r="115" spans="1:13" x14ac:dyDescent="0.25">
      <c r="C115" s="368"/>
    </row>
    <row r="118" spans="1:13" x14ac:dyDescent="0.25">
      <c r="C118" s="368"/>
    </row>
  </sheetData>
  <pageMargins left="0.39370078740157483" right="0.39370078740157483" top="0" bottom="0" header="0.51181102362204722" footer="0.51181102362204722"/>
  <pageSetup paperSize="8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6" activePane="bottomLeft" state="frozen"/>
      <selection activeCell="G44" sqref="G44"/>
      <selection pane="bottomLeft" activeCell="N28" sqref="N28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11" max="11" width="14.855468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85" t="s">
        <v>210</v>
      </c>
      <c r="E1" s="155" t="s">
        <v>622</v>
      </c>
    </row>
    <row r="2" spans="1:8" x14ac:dyDescent="0.2">
      <c r="B2" s="85" t="s">
        <v>333</v>
      </c>
      <c r="E2" s="47" t="s">
        <v>1532</v>
      </c>
    </row>
    <row r="3" spans="1:8" x14ac:dyDescent="0.2">
      <c r="B3" s="85"/>
      <c r="C3" s="85" t="s">
        <v>261</v>
      </c>
      <c r="E3" t="s">
        <v>75</v>
      </c>
    </row>
    <row r="4" spans="1:8" ht="13.5" thickBot="1" x14ac:dyDescent="0.25">
      <c r="B4" s="85"/>
    </row>
    <row r="5" spans="1:8" ht="38.25" x14ac:dyDescent="0.2">
      <c r="A5" s="104" t="s">
        <v>1</v>
      </c>
      <c r="B5" s="105" t="s">
        <v>252</v>
      </c>
      <c r="C5" s="106" t="s">
        <v>564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8" x14ac:dyDescent="0.2">
      <c r="A6" s="109">
        <v>27</v>
      </c>
      <c r="B6" s="110" t="s">
        <v>3</v>
      </c>
      <c r="C6" s="111">
        <f t="shared" ref="C6:C37" si="0">SUM(D6:H6)</f>
        <v>652148695</v>
      </c>
      <c r="D6" s="112">
        <v>43538873</v>
      </c>
      <c r="E6" s="112">
        <v>242098394</v>
      </c>
      <c r="F6" s="112">
        <v>134233856</v>
      </c>
      <c r="G6" s="112">
        <v>52659760</v>
      </c>
      <c r="H6" s="112">
        <v>179617812</v>
      </c>
    </row>
    <row r="7" spans="1:8" ht="25.5" x14ac:dyDescent="0.2">
      <c r="A7" s="109">
        <v>28</v>
      </c>
      <c r="B7" s="110" t="s">
        <v>4</v>
      </c>
      <c r="C7" s="111">
        <f t="shared" si="0"/>
        <v>94311351</v>
      </c>
      <c r="D7" s="112">
        <v>6447625</v>
      </c>
      <c r="E7" s="112">
        <v>37422398</v>
      </c>
      <c r="F7" s="112">
        <v>15399931</v>
      </c>
      <c r="G7" s="112">
        <v>7585375</v>
      </c>
      <c r="H7" s="112">
        <v>27456022</v>
      </c>
    </row>
    <row r="8" spans="1:8" x14ac:dyDescent="0.2">
      <c r="A8" s="109">
        <v>87</v>
      </c>
      <c r="B8" s="110" t="s">
        <v>5</v>
      </c>
      <c r="C8" s="111">
        <f t="shared" si="0"/>
        <v>537137728</v>
      </c>
      <c r="D8" s="112">
        <v>169368110</v>
      </c>
      <c r="E8" s="112">
        <v>65921628</v>
      </c>
      <c r="F8" s="112">
        <v>142341819</v>
      </c>
      <c r="G8" s="112">
        <v>56763113</v>
      </c>
      <c r="H8" s="112">
        <v>102743058</v>
      </c>
    </row>
    <row r="9" spans="1:8" x14ac:dyDescent="0.2">
      <c r="A9" s="109">
        <v>88</v>
      </c>
      <c r="B9" s="113" t="s">
        <v>6</v>
      </c>
      <c r="C9" s="114">
        <f t="shared" si="0"/>
        <v>0</v>
      </c>
      <c r="D9" s="115">
        <f>D10</f>
        <v>0</v>
      </c>
      <c r="E9" s="116">
        <f>E10</f>
        <v>0</v>
      </c>
      <c r="F9" s="116">
        <f>F10</f>
        <v>0</v>
      </c>
      <c r="G9" s="116">
        <f>G10</f>
        <v>0</v>
      </c>
      <c r="H9" s="116">
        <f>H10</f>
        <v>0</v>
      </c>
    </row>
    <row r="10" spans="1:8" ht="25.5" x14ac:dyDescent="0.2">
      <c r="A10" s="109">
        <v>89</v>
      </c>
      <c r="B10" s="113" t="s">
        <v>7</v>
      </c>
      <c r="C10" s="114">
        <f t="shared" si="0"/>
        <v>0</v>
      </c>
      <c r="D10" s="117"/>
      <c r="E10" s="118"/>
      <c r="F10" s="118"/>
      <c r="G10" s="118"/>
      <c r="H10" s="118"/>
    </row>
    <row r="11" spans="1:8" x14ac:dyDescent="0.2">
      <c r="A11" s="109">
        <v>90</v>
      </c>
      <c r="B11" s="113" t="s">
        <v>8</v>
      </c>
      <c r="C11" s="114">
        <f t="shared" si="0"/>
        <v>300000</v>
      </c>
      <c r="D11" s="115">
        <f>D12</f>
        <v>300000</v>
      </c>
      <c r="E11" s="116">
        <f>E12</f>
        <v>0</v>
      </c>
      <c r="F11" s="116">
        <f>F12</f>
        <v>0</v>
      </c>
      <c r="G11" s="116">
        <f>G12</f>
        <v>0</v>
      </c>
      <c r="H11" s="116">
        <f>H12</f>
        <v>0</v>
      </c>
    </row>
    <row r="12" spans="1:8" ht="25.5" x14ac:dyDescent="0.2">
      <c r="A12" s="109">
        <v>91</v>
      </c>
      <c r="B12" s="113" t="s">
        <v>9</v>
      </c>
      <c r="C12" s="114">
        <f t="shared" si="0"/>
        <v>300000</v>
      </c>
      <c r="D12" s="115">
        <v>300000</v>
      </c>
      <c r="E12" s="116"/>
      <c r="F12" s="116"/>
      <c r="G12" s="116"/>
      <c r="H12" s="116"/>
    </row>
    <row r="13" spans="1:8" x14ac:dyDescent="0.2">
      <c r="A13" s="109">
        <v>92</v>
      </c>
      <c r="B13" s="113" t="s">
        <v>10</v>
      </c>
      <c r="C13" s="114">
        <f t="shared" si="0"/>
        <v>3800000</v>
      </c>
      <c r="D13" s="116">
        <f>SUM(D14:D15)</f>
        <v>3800000</v>
      </c>
      <c r="E13" s="116">
        <f>SUM(E14:E15)</f>
        <v>0</v>
      </c>
      <c r="F13" s="116">
        <f>SUM(F14:F15)</f>
        <v>0</v>
      </c>
      <c r="G13" s="116">
        <f>SUM(G14:G15)</f>
        <v>0</v>
      </c>
      <c r="H13" s="116">
        <f>SUM(H14:H15)</f>
        <v>0</v>
      </c>
    </row>
    <row r="14" spans="1:8" x14ac:dyDescent="0.2">
      <c r="A14" s="109">
        <v>93</v>
      </c>
      <c r="B14" s="113" t="s">
        <v>11</v>
      </c>
      <c r="C14" s="114">
        <f t="shared" si="0"/>
        <v>800000</v>
      </c>
      <c r="D14" s="117">
        <v>800000</v>
      </c>
      <c r="E14" s="118"/>
      <c r="F14" s="118"/>
      <c r="G14" s="118"/>
      <c r="H14" s="118"/>
    </row>
    <row r="15" spans="1:8" x14ac:dyDescent="0.2">
      <c r="A15" s="109">
        <v>94</v>
      </c>
      <c r="B15" s="113" t="s">
        <v>12</v>
      </c>
      <c r="C15" s="114">
        <f t="shared" si="0"/>
        <v>3000000</v>
      </c>
      <c r="D15" s="117">
        <v>3000000</v>
      </c>
      <c r="E15" s="118"/>
      <c r="F15" s="118"/>
      <c r="G15" s="118"/>
      <c r="H15" s="118"/>
    </row>
    <row r="16" spans="1:8" x14ac:dyDescent="0.2">
      <c r="A16" s="109">
        <v>96</v>
      </c>
      <c r="B16" s="119" t="s">
        <v>13</v>
      </c>
      <c r="C16" s="114">
        <f t="shared" si="0"/>
        <v>4100000</v>
      </c>
      <c r="D16" s="120">
        <f>D9+D11+D13</f>
        <v>4100000</v>
      </c>
      <c r="E16" s="121">
        <f>E9+E11+E13</f>
        <v>0</v>
      </c>
      <c r="F16" s="121">
        <f>F9+F11+F13</f>
        <v>0</v>
      </c>
      <c r="G16" s="121">
        <f>G9+G11+G13</f>
        <v>0</v>
      </c>
      <c r="H16" s="121">
        <f>H9+H11+H13</f>
        <v>0</v>
      </c>
    </row>
    <row r="17" spans="1:8" ht="18.75" customHeight="1" x14ac:dyDescent="0.2">
      <c r="A17" s="109">
        <v>97</v>
      </c>
      <c r="B17" s="113" t="s">
        <v>14</v>
      </c>
      <c r="C17" s="114">
        <f t="shared" si="0"/>
        <v>96547000</v>
      </c>
      <c r="D17" s="117">
        <v>96547000</v>
      </c>
      <c r="E17" s="118"/>
      <c r="F17" s="118"/>
      <c r="G17" s="118"/>
      <c r="H17" s="118"/>
    </row>
    <row r="18" spans="1:8" ht="25.5" x14ac:dyDescent="0.2">
      <c r="A18" s="109">
        <v>98</v>
      </c>
      <c r="B18" s="113" t="s">
        <v>15</v>
      </c>
      <c r="C18" s="114">
        <f t="shared" si="0"/>
        <v>336477031</v>
      </c>
      <c r="D18" s="122">
        <f>SUM(D19:D22)</f>
        <v>336477031</v>
      </c>
      <c r="E18" s="123">
        <f>SUM(E19:E22)</f>
        <v>0</v>
      </c>
      <c r="F18" s="123">
        <f>SUM(F19:F22)</f>
        <v>0</v>
      </c>
      <c r="G18" s="123">
        <f>SUM(G19:G22)</f>
        <v>0</v>
      </c>
      <c r="H18" s="123">
        <f>SUM(H19:H22)</f>
        <v>0</v>
      </c>
    </row>
    <row r="19" spans="1:8" x14ac:dyDescent="0.2">
      <c r="A19" s="109">
        <v>99</v>
      </c>
      <c r="B19" s="113" t="s">
        <v>253</v>
      </c>
      <c r="C19" s="114">
        <f t="shared" si="0"/>
        <v>3800000</v>
      </c>
      <c r="D19" s="117">
        <v>3800000</v>
      </c>
      <c r="E19" s="118"/>
      <c r="F19" s="118"/>
      <c r="G19" s="118"/>
      <c r="H19" s="118"/>
    </row>
    <row r="20" spans="1:8" x14ac:dyDescent="0.2">
      <c r="A20" s="109">
        <v>100</v>
      </c>
      <c r="B20" s="113" t="s">
        <v>16</v>
      </c>
      <c r="C20" s="114">
        <f t="shared" si="0"/>
        <v>0</v>
      </c>
      <c r="D20" s="117"/>
      <c r="E20" s="118"/>
      <c r="F20" s="118"/>
      <c r="G20" s="118"/>
      <c r="H20" s="118"/>
    </row>
    <row r="21" spans="1:8" ht="25.5" x14ac:dyDescent="0.2">
      <c r="A21" s="109">
        <v>101</v>
      </c>
      <c r="B21" s="113" t="s">
        <v>17</v>
      </c>
      <c r="C21" s="114">
        <f t="shared" si="0"/>
        <v>0</v>
      </c>
      <c r="D21" s="117"/>
      <c r="E21" s="118"/>
      <c r="F21" s="118"/>
      <c r="G21" s="118"/>
      <c r="H21" s="118"/>
    </row>
    <row r="22" spans="1:8" x14ac:dyDescent="0.2">
      <c r="A22" s="109">
        <v>102</v>
      </c>
      <c r="B22" s="113" t="s">
        <v>18</v>
      </c>
      <c r="C22" s="114">
        <f t="shared" si="0"/>
        <v>332677031</v>
      </c>
      <c r="D22" s="117">
        <v>332677031</v>
      </c>
      <c r="E22" s="118"/>
      <c r="F22" s="118"/>
      <c r="G22" s="118"/>
      <c r="H22" s="118"/>
    </row>
    <row r="23" spans="1:8" ht="25.5" x14ac:dyDescent="0.2">
      <c r="A23" s="109">
        <v>103</v>
      </c>
      <c r="B23" s="113" t="s">
        <v>280</v>
      </c>
      <c r="C23" s="114">
        <f t="shared" si="0"/>
        <v>29593778</v>
      </c>
      <c r="D23" s="117">
        <v>29593778</v>
      </c>
      <c r="E23" s="118"/>
      <c r="F23" s="118"/>
      <c r="G23" s="118"/>
      <c r="H23" s="118"/>
    </row>
    <row r="24" spans="1:8" ht="16.5" customHeight="1" x14ac:dyDescent="0.2">
      <c r="A24" s="109"/>
      <c r="B24" s="113" t="s">
        <v>255</v>
      </c>
      <c r="C24" s="114">
        <f t="shared" si="0"/>
        <v>0</v>
      </c>
      <c r="D24" s="117"/>
      <c r="E24" s="118"/>
      <c r="F24" s="118"/>
      <c r="G24" s="118"/>
      <c r="H24" s="118"/>
    </row>
    <row r="25" spans="1:8" ht="16.5" customHeight="1" x14ac:dyDescent="0.2">
      <c r="A25" s="109">
        <v>104</v>
      </c>
      <c r="B25" s="113" t="s">
        <v>19</v>
      </c>
      <c r="C25" s="114">
        <f t="shared" si="0"/>
        <v>40413958</v>
      </c>
      <c r="D25" s="117">
        <v>40413958</v>
      </c>
      <c r="E25" s="118"/>
      <c r="F25" s="118"/>
      <c r="G25" s="118"/>
      <c r="H25" s="118"/>
    </row>
    <row r="26" spans="1:8" ht="18" customHeight="1" x14ac:dyDescent="0.2">
      <c r="A26" s="109">
        <v>105</v>
      </c>
      <c r="B26" s="119" t="s">
        <v>20</v>
      </c>
      <c r="C26" s="114">
        <f t="shared" si="0"/>
        <v>503031767</v>
      </c>
      <c r="D26" s="120">
        <f>D17+D18+D23+D24+D25</f>
        <v>503031767</v>
      </c>
      <c r="E26" s="121">
        <f>E17+E18+E23+E24+E25</f>
        <v>0</v>
      </c>
      <c r="F26" s="121">
        <f>F17+F18+F23+F24+F25</f>
        <v>0</v>
      </c>
      <c r="G26" s="121">
        <f>G17+G18+G23+G24+G25</f>
        <v>0</v>
      </c>
      <c r="H26" s="121">
        <f>H17+H18+H23+H24+H25</f>
        <v>0</v>
      </c>
    </row>
    <row r="27" spans="1:8" x14ac:dyDescent="0.2">
      <c r="A27" s="109">
        <v>106</v>
      </c>
      <c r="B27" s="113" t="s">
        <v>21</v>
      </c>
      <c r="C27" s="114">
        <f t="shared" si="0"/>
        <v>2175940</v>
      </c>
      <c r="D27" s="117">
        <v>1875940</v>
      </c>
      <c r="E27" s="118">
        <v>300000</v>
      </c>
      <c r="F27" s="118"/>
      <c r="G27" s="118"/>
      <c r="H27" s="118"/>
    </row>
    <row r="28" spans="1:8" x14ac:dyDescent="0.2">
      <c r="A28" s="109">
        <v>107</v>
      </c>
      <c r="B28" s="113" t="s">
        <v>22</v>
      </c>
      <c r="C28" s="114">
        <f t="shared" si="0"/>
        <v>81018763</v>
      </c>
      <c r="D28" s="117">
        <v>81018763</v>
      </c>
      <c r="E28" s="118"/>
      <c r="F28" s="118"/>
      <c r="G28" s="118"/>
      <c r="H28" s="118"/>
    </row>
    <row r="29" spans="1:8" x14ac:dyDescent="0.2">
      <c r="A29" s="109">
        <v>108</v>
      </c>
      <c r="B29" s="113" t="s">
        <v>23</v>
      </c>
      <c r="C29" s="114">
        <f t="shared" si="0"/>
        <v>4743239</v>
      </c>
      <c r="D29" s="117">
        <v>236220</v>
      </c>
      <c r="E29" s="118">
        <v>2881102</v>
      </c>
      <c r="F29" s="118">
        <v>400000</v>
      </c>
      <c r="G29" s="118">
        <v>358200</v>
      </c>
      <c r="H29" s="118">
        <v>867717</v>
      </c>
    </row>
    <row r="30" spans="1:8" x14ac:dyDescent="0.2">
      <c r="A30" s="109">
        <v>109</v>
      </c>
      <c r="B30" s="113" t="s">
        <v>24</v>
      </c>
      <c r="C30" s="114">
        <f t="shared" si="0"/>
        <v>28110546</v>
      </c>
      <c r="D30" s="117">
        <v>8271412</v>
      </c>
      <c r="E30" s="118">
        <v>2218898</v>
      </c>
      <c r="F30" s="118">
        <v>6740157</v>
      </c>
      <c r="G30" s="118">
        <v>3652635</v>
      </c>
      <c r="H30" s="118">
        <v>7227444</v>
      </c>
    </row>
    <row r="31" spans="1:8" ht="25.5" x14ac:dyDescent="0.2">
      <c r="A31" s="109">
        <v>110</v>
      </c>
      <c r="B31" s="113" t="s">
        <v>25</v>
      </c>
      <c r="C31" s="114">
        <f t="shared" si="0"/>
        <v>30567151</v>
      </c>
      <c r="D31" s="117">
        <v>24455880</v>
      </c>
      <c r="E31" s="118">
        <v>1458000</v>
      </c>
      <c r="F31" s="118">
        <v>1927843</v>
      </c>
      <c r="G31" s="118">
        <v>539735</v>
      </c>
      <c r="H31" s="118">
        <v>2185693</v>
      </c>
    </row>
    <row r="32" spans="1:8" x14ac:dyDescent="0.2">
      <c r="A32" s="109">
        <v>111</v>
      </c>
      <c r="B32" s="119" t="s">
        <v>26</v>
      </c>
      <c r="C32" s="114">
        <f t="shared" si="0"/>
        <v>146615639</v>
      </c>
      <c r="D32" s="120">
        <f>SUM(D27:D31)</f>
        <v>115858215</v>
      </c>
      <c r="E32" s="121">
        <f>SUM(E27:E31)</f>
        <v>6858000</v>
      </c>
      <c r="F32" s="121">
        <f>SUM(F27:F31)</f>
        <v>9068000</v>
      </c>
      <c r="G32" s="121">
        <f>SUM(G27:G31)</f>
        <v>4550570</v>
      </c>
      <c r="H32" s="121">
        <f>SUM(H27:H31)</f>
        <v>10280854</v>
      </c>
    </row>
    <row r="33" spans="1:11" x14ac:dyDescent="0.2">
      <c r="A33" s="109">
        <v>112</v>
      </c>
      <c r="B33" s="113" t="s">
        <v>27</v>
      </c>
      <c r="C33" s="114">
        <f t="shared" si="0"/>
        <v>358009971</v>
      </c>
      <c r="D33" s="117">
        <v>358009971</v>
      </c>
      <c r="E33" s="118"/>
      <c r="F33" s="118"/>
      <c r="G33" s="118"/>
      <c r="H33" s="118"/>
    </row>
    <row r="34" spans="1:11" x14ac:dyDescent="0.2">
      <c r="A34" s="109"/>
      <c r="B34" s="113" t="s">
        <v>256</v>
      </c>
      <c r="C34" s="114">
        <f t="shared" si="0"/>
        <v>250000</v>
      </c>
      <c r="D34" s="117"/>
      <c r="E34" s="118">
        <v>250000</v>
      </c>
      <c r="F34" s="118"/>
      <c r="G34" s="118"/>
      <c r="H34" s="118"/>
    </row>
    <row r="35" spans="1:11" x14ac:dyDescent="0.2">
      <c r="A35" s="109">
        <v>113</v>
      </c>
      <c r="B35" s="113" t="s">
        <v>28</v>
      </c>
      <c r="C35" s="114">
        <f t="shared" si="0"/>
        <v>2069641</v>
      </c>
      <c r="D35" s="117">
        <v>1589641</v>
      </c>
      <c r="E35" s="118">
        <v>480000</v>
      </c>
      <c r="F35" s="118"/>
      <c r="G35" s="118"/>
      <c r="H35" s="118"/>
    </row>
    <row r="36" spans="1:11" ht="25.5" x14ac:dyDescent="0.2">
      <c r="A36" s="109">
        <v>114</v>
      </c>
      <c r="B36" s="113" t="s">
        <v>29</v>
      </c>
      <c r="C36" s="114">
        <f t="shared" si="0"/>
        <v>23113080</v>
      </c>
      <c r="D36" s="117">
        <v>22915980</v>
      </c>
      <c r="E36" s="118">
        <v>197100</v>
      </c>
      <c r="F36" s="118"/>
      <c r="G36" s="118"/>
      <c r="H36" s="118"/>
    </row>
    <row r="37" spans="1:11" x14ac:dyDescent="0.2">
      <c r="A37" s="109">
        <v>115</v>
      </c>
      <c r="B37" s="119" t="s">
        <v>30</v>
      </c>
      <c r="C37" s="114">
        <f t="shared" si="0"/>
        <v>383442692</v>
      </c>
      <c r="D37" s="120">
        <f>SUM(D33:D36)</f>
        <v>382515592</v>
      </c>
      <c r="E37" s="121">
        <f>SUM(E33:E36)</f>
        <v>927100</v>
      </c>
      <c r="F37" s="121">
        <f>SUM(F33:F36)</f>
        <v>0</v>
      </c>
      <c r="G37" s="121">
        <f>SUM(G33:G36)</f>
        <v>0</v>
      </c>
      <c r="H37" s="121">
        <f>SUM(H33:H36)</f>
        <v>0</v>
      </c>
    </row>
    <row r="38" spans="1:11" ht="25.5" x14ac:dyDescent="0.2">
      <c r="A38" s="109">
        <v>116</v>
      </c>
      <c r="B38" s="113" t="s">
        <v>281</v>
      </c>
      <c r="C38" s="114">
        <f>SUM(D38:H38)</f>
        <v>6032500</v>
      </c>
      <c r="D38" s="115">
        <v>6032500</v>
      </c>
      <c r="E38" s="116">
        <f>SUM(E39:E41)</f>
        <v>0</v>
      </c>
      <c r="F38" s="116">
        <f>SUM(F39:F41)</f>
        <v>0</v>
      </c>
      <c r="G38" s="116">
        <f>SUM(G39:G41)</f>
        <v>0</v>
      </c>
      <c r="H38" s="116">
        <f>SUM(H39:H41)</f>
        <v>0</v>
      </c>
    </row>
    <row r="39" spans="1:11" ht="25.5" x14ac:dyDescent="0.2">
      <c r="A39" s="109">
        <v>119</v>
      </c>
      <c r="B39" s="113" t="s">
        <v>282</v>
      </c>
      <c r="C39" s="114">
        <f t="shared" ref="C39:C49" si="1">SUM(D39:H39)</f>
        <v>4087297</v>
      </c>
      <c r="D39" s="117">
        <v>4087297</v>
      </c>
      <c r="E39" s="118"/>
      <c r="F39" s="118"/>
      <c r="G39" s="118"/>
      <c r="H39" s="118"/>
    </row>
    <row r="40" spans="1:11" ht="25.5" x14ac:dyDescent="0.2">
      <c r="A40" s="109">
        <v>118</v>
      </c>
      <c r="B40" s="113" t="s">
        <v>257</v>
      </c>
      <c r="C40" s="114">
        <f t="shared" si="1"/>
        <v>0</v>
      </c>
      <c r="D40" s="117"/>
      <c r="E40" s="118"/>
      <c r="F40" s="118"/>
      <c r="G40" s="118"/>
      <c r="H40" s="118"/>
    </row>
    <row r="41" spans="1:11" x14ac:dyDescent="0.2">
      <c r="A41" s="109">
        <v>117</v>
      </c>
      <c r="B41" s="113" t="s">
        <v>258</v>
      </c>
      <c r="C41" s="114">
        <f t="shared" si="1"/>
        <v>1000000</v>
      </c>
      <c r="D41" s="117">
        <v>1000000</v>
      </c>
      <c r="E41" s="118"/>
      <c r="F41" s="118"/>
      <c r="G41" s="118"/>
      <c r="H41" s="118"/>
    </row>
    <row r="42" spans="1:11" x14ac:dyDescent="0.2">
      <c r="A42" s="109">
        <v>120</v>
      </c>
      <c r="B42" s="119" t="s">
        <v>31</v>
      </c>
      <c r="C42" s="114">
        <f t="shared" si="1"/>
        <v>10119797</v>
      </c>
      <c r="D42" s="120">
        <f>D38+D39</f>
        <v>10119797</v>
      </c>
      <c r="E42" s="120">
        <f t="shared" ref="E42:H42" si="2">E38+E39</f>
        <v>0</v>
      </c>
      <c r="F42" s="120">
        <f t="shared" si="2"/>
        <v>0</v>
      </c>
      <c r="G42" s="120">
        <f t="shared" si="2"/>
        <v>0</v>
      </c>
      <c r="H42" s="120">
        <f t="shared" si="2"/>
        <v>0</v>
      </c>
    </row>
    <row r="43" spans="1:11" x14ac:dyDescent="0.2">
      <c r="A43" s="109">
        <v>121</v>
      </c>
      <c r="B43" s="124" t="s">
        <v>32</v>
      </c>
      <c r="C43" s="114">
        <f t="shared" si="1"/>
        <v>2330907669</v>
      </c>
      <c r="D43" s="125">
        <f>D6+D7+D8+D16+D26+D32+D37+D42</f>
        <v>1234979979</v>
      </c>
      <c r="E43" s="126">
        <f>E6+E7+E8+E16+E26+E32+E37+E42</f>
        <v>353227520</v>
      </c>
      <c r="F43" s="126">
        <f>F6+F7+F8+F16+F26+F32+F37+F42</f>
        <v>301043606</v>
      </c>
      <c r="G43" s="126">
        <f>G6+G7+G8+G16+G26+G32+G37+G42</f>
        <v>121558818</v>
      </c>
      <c r="H43" s="126">
        <f>H6+H7+H8+H16+H26+H32+H37+H42</f>
        <v>320097746</v>
      </c>
    </row>
    <row r="44" spans="1:11" ht="25.5" x14ac:dyDescent="0.2">
      <c r="A44" s="109">
        <v>122</v>
      </c>
      <c r="B44" s="113" t="s">
        <v>33</v>
      </c>
      <c r="C44" s="114">
        <f t="shared" si="1"/>
        <v>64690507</v>
      </c>
      <c r="D44" s="154">
        <v>64690507</v>
      </c>
      <c r="E44" s="118"/>
      <c r="F44" s="118"/>
      <c r="G44" s="118"/>
      <c r="H44" s="118"/>
      <c r="K44" s="142"/>
    </row>
    <row r="45" spans="1:11" ht="25.5" x14ac:dyDescent="0.2">
      <c r="A45" s="109">
        <v>123</v>
      </c>
      <c r="B45" s="113" t="s">
        <v>34</v>
      </c>
      <c r="C45" s="114">
        <f>SUM(D45:H45)</f>
        <v>941962607</v>
      </c>
      <c r="D45" s="142">
        <v>941962607</v>
      </c>
      <c r="E45" s="118"/>
      <c r="F45" s="118"/>
      <c r="G45" s="118"/>
      <c r="H45" s="118"/>
    </row>
    <row r="46" spans="1:11" ht="25.5" x14ac:dyDescent="0.2">
      <c r="A46" s="188">
        <v>124</v>
      </c>
      <c r="B46" s="211" t="s">
        <v>567</v>
      </c>
      <c r="C46" s="510">
        <f>SUM(D46:H46)</f>
        <v>2250000000</v>
      </c>
      <c r="D46" s="504">
        <v>2250000000</v>
      </c>
      <c r="E46" s="191"/>
      <c r="F46" s="191"/>
      <c r="G46" s="191"/>
      <c r="H46" s="191"/>
      <c r="I46" s="486"/>
      <c r="K46" s="340"/>
    </row>
    <row r="47" spans="1:11" x14ac:dyDescent="0.2">
      <c r="A47" s="109">
        <v>124</v>
      </c>
      <c r="B47" s="113" t="s">
        <v>35</v>
      </c>
      <c r="C47" s="114">
        <f t="shared" si="1"/>
        <v>3256653114</v>
      </c>
      <c r="D47" s="116">
        <f>SUM(D44:D46)</f>
        <v>3256653114</v>
      </c>
      <c r="E47" s="116">
        <f t="shared" ref="E47:H47" si="3">SUM(E44:E46)</f>
        <v>0</v>
      </c>
      <c r="F47" s="116">
        <f t="shared" si="3"/>
        <v>0</v>
      </c>
      <c r="G47" s="116">
        <f t="shared" si="3"/>
        <v>0</v>
      </c>
      <c r="H47" s="116">
        <f t="shared" si="3"/>
        <v>0</v>
      </c>
    </row>
    <row r="48" spans="1:11" ht="13.5" thickBot="1" x14ac:dyDescent="0.25">
      <c r="A48" s="109">
        <v>125</v>
      </c>
      <c r="B48" s="127" t="s">
        <v>36</v>
      </c>
      <c r="C48" s="114">
        <f t="shared" si="1"/>
        <v>3256653114</v>
      </c>
      <c r="D48" s="128">
        <f>D47</f>
        <v>3256653114</v>
      </c>
      <c r="E48" s="128">
        <f t="shared" ref="E48:H48" si="4">E47</f>
        <v>0</v>
      </c>
      <c r="F48" s="128">
        <f t="shared" si="4"/>
        <v>0</v>
      </c>
      <c r="G48" s="128">
        <f t="shared" si="4"/>
        <v>0</v>
      </c>
      <c r="H48" s="128">
        <f t="shared" si="4"/>
        <v>0</v>
      </c>
    </row>
    <row r="49" spans="1:8" ht="14.25" thickTop="1" thickBot="1" x14ac:dyDescent="0.25">
      <c r="A49" s="109">
        <v>126</v>
      </c>
      <c r="B49" s="18" t="s">
        <v>37</v>
      </c>
      <c r="C49" s="114">
        <f t="shared" si="1"/>
        <v>5587560783</v>
      </c>
      <c r="D49" s="17">
        <f>D43+D48</f>
        <v>4491633093</v>
      </c>
      <c r="E49" s="9">
        <f>E43+E48</f>
        <v>353227520</v>
      </c>
      <c r="F49" s="9">
        <f>F43+F48</f>
        <v>301043606</v>
      </c>
      <c r="G49" s="9">
        <f>G43+G48</f>
        <v>121558818</v>
      </c>
      <c r="H49" s="9">
        <f>H43+H48</f>
        <v>320097746</v>
      </c>
    </row>
    <row r="50" spans="1:8" ht="13.5" thickTop="1" x14ac:dyDescent="0.2">
      <c r="C50" s="83">
        <f>'1c'!C80</f>
        <v>5647302217</v>
      </c>
      <c r="D50" s="83">
        <f>D49-'1c'!D80</f>
        <v>-151448797</v>
      </c>
      <c r="E50" s="83">
        <f>E49-'1c'!E80</f>
        <v>12171212</v>
      </c>
      <c r="F50" s="83">
        <f>F49-'1c'!F80</f>
        <v>31467011</v>
      </c>
      <c r="G50" s="83">
        <f>G49-'1c'!G80</f>
        <v>13758635</v>
      </c>
      <c r="H50" s="83">
        <f>H49-'1c'!H80</f>
        <v>34310505</v>
      </c>
    </row>
    <row r="51" spans="1:8" x14ac:dyDescent="0.2">
      <c r="C51" s="83">
        <f>C50-C49</f>
        <v>59741434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21" activePane="bottomLeft" state="frozen"/>
      <selection activeCell="G44" sqref="G44"/>
      <selection pane="bottomLeft" activeCell="I6" sqref="I6:I49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11" max="11" width="14.855468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9" x14ac:dyDescent="0.2">
      <c r="B1" s="85" t="s">
        <v>210</v>
      </c>
      <c r="E1" s="155" t="s">
        <v>622</v>
      </c>
    </row>
    <row r="2" spans="1:9" x14ac:dyDescent="0.2">
      <c r="B2" s="85" t="s">
        <v>333</v>
      </c>
      <c r="E2" s="47" t="s">
        <v>1533</v>
      </c>
    </row>
    <row r="3" spans="1:9" x14ac:dyDescent="0.2">
      <c r="B3" s="85"/>
      <c r="C3" s="85" t="s">
        <v>261</v>
      </c>
      <c r="E3" t="s">
        <v>75</v>
      </c>
    </row>
    <row r="4" spans="1:9" x14ac:dyDescent="0.2">
      <c r="B4" s="85"/>
    </row>
    <row r="5" spans="1:9" ht="38.25" x14ac:dyDescent="0.2">
      <c r="A5" s="104" t="s">
        <v>1</v>
      </c>
      <c r="B5" s="105" t="s">
        <v>252</v>
      </c>
      <c r="C5" s="3" t="s">
        <v>597</v>
      </c>
      <c r="D5" s="107" t="s">
        <v>39</v>
      </c>
      <c r="E5" s="108" t="s">
        <v>292</v>
      </c>
      <c r="F5" s="108" t="s">
        <v>40</v>
      </c>
      <c r="G5" s="108" t="s">
        <v>290</v>
      </c>
      <c r="H5" s="108" t="s">
        <v>291</v>
      </c>
    </row>
    <row r="6" spans="1:9" x14ac:dyDescent="0.2">
      <c r="A6" s="109">
        <v>27</v>
      </c>
      <c r="B6" s="110" t="s">
        <v>3</v>
      </c>
      <c r="C6" s="111">
        <f t="shared" ref="C6:C37" si="0">SUM(D6:H6)</f>
        <v>595317571</v>
      </c>
      <c r="D6" s="112">
        <v>34455538</v>
      </c>
      <c r="E6" s="112">
        <v>236356709</v>
      </c>
      <c r="F6" s="112">
        <v>119057491</v>
      </c>
      <c r="G6" s="112">
        <v>48849850</v>
      </c>
      <c r="H6" s="112">
        <v>156597983</v>
      </c>
      <c r="I6" s="486">
        <f>C6/'2d'!C6*100</f>
        <v>91.285557352836534</v>
      </c>
    </row>
    <row r="7" spans="1:9" ht="25.5" x14ac:dyDescent="0.2">
      <c r="A7" s="109">
        <v>28</v>
      </c>
      <c r="B7" s="110" t="s">
        <v>4</v>
      </c>
      <c r="C7" s="111">
        <f t="shared" si="0"/>
        <v>77010581</v>
      </c>
      <c r="D7" s="112">
        <v>1928626</v>
      </c>
      <c r="E7" s="112">
        <v>35759436</v>
      </c>
      <c r="F7" s="112">
        <v>14268306</v>
      </c>
      <c r="G7" s="112">
        <v>5157135</v>
      </c>
      <c r="H7" s="112">
        <v>19897078</v>
      </c>
      <c r="I7" s="486">
        <f>C7/'2d'!C7*100</f>
        <v>81.655686387103074</v>
      </c>
    </row>
    <row r="8" spans="1:9" x14ac:dyDescent="0.2">
      <c r="A8" s="109">
        <v>87</v>
      </c>
      <c r="B8" s="110" t="s">
        <v>5</v>
      </c>
      <c r="C8" s="111">
        <f t="shared" si="0"/>
        <v>392699420</v>
      </c>
      <c r="D8" s="112">
        <v>123758072</v>
      </c>
      <c r="E8" s="112">
        <v>41742927</v>
      </c>
      <c r="F8" s="112">
        <v>107857053</v>
      </c>
      <c r="G8" s="112">
        <v>39605461</v>
      </c>
      <c r="H8" s="112">
        <v>79735907</v>
      </c>
      <c r="I8" s="486">
        <f>C8/'2d'!C8*100</f>
        <v>73.109632693684105</v>
      </c>
    </row>
    <row r="9" spans="1:9" x14ac:dyDescent="0.2">
      <c r="A9" s="109">
        <v>88</v>
      </c>
      <c r="B9" s="113" t="s">
        <v>6</v>
      </c>
      <c r="C9" s="114">
        <f t="shared" si="0"/>
        <v>0</v>
      </c>
      <c r="D9" s="115">
        <f>D10</f>
        <v>0</v>
      </c>
      <c r="E9" s="116">
        <f>E10</f>
        <v>0</v>
      </c>
      <c r="F9" s="116">
        <f>F10</f>
        <v>0</v>
      </c>
      <c r="G9" s="116">
        <f>G10</f>
        <v>0</v>
      </c>
      <c r="H9" s="116">
        <f>H10</f>
        <v>0</v>
      </c>
      <c r="I9" s="486" t="e">
        <f>C9/'2d'!C9*100</f>
        <v>#DIV/0!</v>
      </c>
    </row>
    <row r="10" spans="1:9" ht="25.5" x14ac:dyDescent="0.2">
      <c r="A10" s="109">
        <v>89</v>
      </c>
      <c r="B10" s="113" t="s">
        <v>7</v>
      </c>
      <c r="C10" s="114">
        <f t="shared" si="0"/>
        <v>0</v>
      </c>
      <c r="D10" s="117"/>
      <c r="E10" s="118"/>
      <c r="F10" s="118"/>
      <c r="G10" s="118"/>
      <c r="H10" s="118"/>
      <c r="I10" s="486" t="e">
        <f>C10/'2d'!C10*100</f>
        <v>#DIV/0!</v>
      </c>
    </row>
    <row r="11" spans="1:9" x14ac:dyDescent="0.2">
      <c r="A11" s="109">
        <v>90</v>
      </c>
      <c r="B11" s="113" t="s">
        <v>8</v>
      </c>
      <c r="C11" s="114">
        <f t="shared" si="0"/>
        <v>70000</v>
      </c>
      <c r="D11" s="115">
        <f>D12</f>
        <v>70000</v>
      </c>
      <c r="E11" s="116">
        <f>E12</f>
        <v>0</v>
      </c>
      <c r="F11" s="116">
        <f>F12</f>
        <v>0</v>
      </c>
      <c r="G11" s="116">
        <f>G12</f>
        <v>0</v>
      </c>
      <c r="H11" s="116">
        <f>H12</f>
        <v>0</v>
      </c>
      <c r="I11" s="486">
        <f>C11/'2d'!C11*100</f>
        <v>23.333333333333332</v>
      </c>
    </row>
    <row r="12" spans="1:9" ht="25.5" x14ac:dyDescent="0.2">
      <c r="A12" s="109">
        <v>91</v>
      </c>
      <c r="B12" s="113" t="s">
        <v>9</v>
      </c>
      <c r="C12" s="114">
        <f t="shared" si="0"/>
        <v>70000</v>
      </c>
      <c r="D12" s="115">
        <v>70000</v>
      </c>
      <c r="E12" s="116"/>
      <c r="F12" s="116"/>
      <c r="G12" s="116"/>
      <c r="H12" s="116"/>
      <c r="I12" s="486">
        <f>C12/'2d'!C12*100</f>
        <v>23.333333333333332</v>
      </c>
    </row>
    <row r="13" spans="1:9" x14ac:dyDescent="0.2">
      <c r="A13" s="109">
        <v>92</v>
      </c>
      <c r="B13" s="113" t="s">
        <v>10</v>
      </c>
      <c r="C13" s="114">
        <f t="shared" si="0"/>
        <v>817400</v>
      </c>
      <c r="D13" s="116">
        <f>SUM(D14:D15)</f>
        <v>817400</v>
      </c>
      <c r="E13" s="116">
        <f>SUM(E14:E15)</f>
        <v>0</v>
      </c>
      <c r="F13" s="116">
        <f>SUM(F14:F15)</f>
        <v>0</v>
      </c>
      <c r="G13" s="116">
        <f>SUM(G14:G15)</f>
        <v>0</v>
      </c>
      <c r="H13" s="116">
        <f>SUM(H14:H15)</f>
        <v>0</v>
      </c>
      <c r="I13" s="486">
        <f>C13/'2d'!C13*100</f>
        <v>21.510526315789473</v>
      </c>
    </row>
    <row r="14" spans="1:9" x14ac:dyDescent="0.2">
      <c r="A14" s="109">
        <v>93</v>
      </c>
      <c r="B14" s="113" t="s">
        <v>11</v>
      </c>
      <c r="C14" s="114">
        <f t="shared" si="0"/>
        <v>94900</v>
      </c>
      <c r="D14" s="117">
        <v>94900</v>
      </c>
      <c r="E14" s="118"/>
      <c r="F14" s="118"/>
      <c r="G14" s="118"/>
      <c r="H14" s="118"/>
      <c r="I14" s="486">
        <f>C14/'2d'!C14*100</f>
        <v>11.862499999999999</v>
      </c>
    </row>
    <row r="15" spans="1:9" x14ac:dyDescent="0.2">
      <c r="A15" s="109">
        <v>94</v>
      </c>
      <c r="B15" s="113" t="s">
        <v>12</v>
      </c>
      <c r="C15" s="114">
        <f t="shared" si="0"/>
        <v>722500</v>
      </c>
      <c r="D15" s="117">
        <v>722500</v>
      </c>
      <c r="E15" s="118"/>
      <c r="F15" s="118"/>
      <c r="G15" s="118"/>
      <c r="H15" s="118"/>
      <c r="I15" s="486">
        <f>C15/'2d'!C15*100</f>
        <v>24.083333333333336</v>
      </c>
    </row>
    <row r="16" spans="1:9" x14ac:dyDescent="0.2">
      <c r="A16" s="109">
        <v>96</v>
      </c>
      <c r="B16" s="119" t="s">
        <v>13</v>
      </c>
      <c r="C16" s="114">
        <f t="shared" si="0"/>
        <v>887400</v>
      </c>
      <c r="D16" s="120">
        <f>D9+D11+D13</f>
        <v>887400</v>
      </c>
      <c r="E16" s="121">
        <f>E9+E11+E13</f>
        <v>0</v>
      </c>
      <c r="F16" s="121">
        <f>F9+F11+F13</f>
        <v>0</v>
      </c>
      <c r="G16" s="121">
        <f>G9+G11+G13</f>
        <v>0</v>
      </c>
      <c r="H16" s="121">
        <f>H9+H11+H13</f>
        <v>0</v>
      </c>
      <c r="I16" s="486">
        <f>C16/'2d'!C16*100</f>
        <v>21.643902439024391</v>
      </c>
    </row>
    <row r="17" spans="1:9" ht="18.75" customHeight="1" x14ac:dyDescent="0.2">
      <c r="A17" s="109">
        <v>97</v>
      </c>
      <c r="B17" s="113" t="s">
        <v>14</v>
      </c>
      <c r="C17" s="114">
        <f t="shared" si="0"/>
        <v>94547000</v>
      </c>
      <c r="D17" s="117">
        <v>94547000</v>
      </c>
      <c r="E17" s="118"/>
      <c r="F17" s="118"/>
      <c r="G17" s="118"/>
      <c r="H17" s="118"/>
      <c r="I17" s="486">
        <f>C17/'2d'!C17*100</f>
        <v>97.928470071571354</v>
      </c>
    </row>
    <row r="18" spans="1:9" ht="25.5" x14ac:dyDescent="0.2">
      <c r="A18" s="109">
        <v>98</v>
      </c>
      <c r="B18" s="113" t="s">
        <v>15</v>
      </c>
      <c r="C18" s="114">
        <f t="shared" si="0"/>
        <v>323498770</v>
      </c>
      <c r="D18" s="122">
        <f>SUM(D19:D22)</f>
        <v>323498770</v>
      </c>
      <c r="E18" s="123">
        <f>SUM(E19:E22)</f>
        <v>0</v>
      </c>
      <c r="F18" s="123">
        <f>SUM(F19:F22)</f>
        <v>0</v>
      </c>
      <c r="G18" s="123">
        <f>SUM(G19:G22)</f>
        <v>0</v>
      </c>
      <c r="H18" s="123">
        <f>SUM(H19:H22)</f>
        <v>0</v>
      </c>
      <c r="I18" s="486">
        <f>C18/'2d'!C18*100</f>
        <v>96.142898384050469</v>
      </c>
    </row>
    <row r="19" spans="1:9" x14ac:dyDescent="0.2">
      <c r="A19" s="109">
        <v>99</v>
      </c>
      <c r="B19" s="113" t="s">
        <v>253</v>
      </c>
      <c r="C19" s="114">
        <f t="shared" si="0"/>
        <v>3099226</v>
      </c>
      <c r="D19" s="117">
        <v>3099226</v>
      </c>
      <c r="E19" s="118"/>
      <c r="F19" s="118"/>
      <c r="G19" s="118"/>
      <c r="H19" s="118"/>
      <c r="I19" s="486">
        <f>C19/'2d'!C19*100</f>
        <v>81.558578947368417</v>
      </c>
    </row>
    <row r="20" spans="1:9" x14ac:dyDescent="0.2">
      <c r="A20" s="109">
        <v>100</v>
      </c>
      <c r="B20" s="113" t="s">
        <v>16</v>
      </c>
      <c r="C20" s="114">
        <f t="shared" si="0"/>
        <v>0</v>
      </c>
      <c r="D20" s="117"/>
      <c r="E20" s="118"/>
      <c r="F20" s="118"/>
      <c r="G20" s="118"/>
      <c r="H20" s="118"/>
      <c r="I20" s="486" t="e">
        <f>C20/'2d'!C20*100</f>
        <v>#DIV/0!</v>
      </c>
    </row>
    <row r="21" spans="1:9" ht="25.5" x14ac:dyDescent="0.2">
      <c r="A21" s="109">
        <v>101</v>
      </c>
      <c r="B21" s="113" t="s">
        <v>17</v>
      </c>
      <c r="C21" s="114">
        <f t="shared" si="0"/>
        <v>284480</v>
      </c>
      <c r="D21" s="117">
        <v>284480</v>
      </c>
      <c r="E21" s="118"/>
      <c r="F21" s="118"/>
      <c r="G21" s="118"/>
      <c r="H21" s="118"/>
      <c r="I21" s="486" t="e">
        <f>C21/'2d'!C21*100</f>
        <v>#DIV/0!</v>
      </c>
    </row>
    <row r="22" spans="1:9" x14ac:dyDescent="0.2">
      <c r="A22" s="109">
        <v>102</v>
      </c>
      <c r="B22" s="113" t="s">
        <v>18</v>
      </c>
      <c r="C22" s="114">
        <f t="shared" si="0"/>
        <v>320115064</v>
      </c>
      <c r="D22" s="117">
        <v>320115064</v>
      </c>
      <c r="E22" s="118"/>
      <c r="F22" s="118"/>
      <c r="G22" s="118"/>
      <c r="H22" s="118"/>
      <c r="I22" s="486">
        <f>C22/'2d'!C22*100</f>
        <v>96.223975258454203</v>
      </c>
    </row>
    <row r="23" spans="1:9" ht="25.5" x14ac:dyDescent="0.2">
      <c r="A23" s="109">
        <v>103</v>
      </c>
      <c r="B23" s="113" t="s">
        <v>280</v>
      </c>
      <c r="C23" s="114">
        <f t="shared" si="0"/>
        <v>23746865</v>
      </c>
      <c r="D23" s="117">
        <v>23746865</v>
      </c>
      <c r="E23" s="118"/>
      <c r="F23" s="118"/>
      <c r="G23" s="118"/>
      <c r="H23" s="118"/>
      <c r="I23" s="486">
        <f>C23/'2d'!C23*100</f>
        <v>80.242762515823429</v>
      </c>
    </row>
    <row r="24" spans="1:9" ht="16.5" customHeight="1" x14ac:dyDescent="0.2">
      <c r="A24" s="109"/>
      <c r="B24" s="113" t="s">
        <v>255</v>
      </c>
      <c r="C24" s="114">
        <f t="shared" si="0"/>
        <v>0</v>
      </c>
      <c r="D24" s="117"/>
      <c r="E24" s="118"/>
      <c r="F24" s="118"/>
      <c r="G24" s="118"/>
      <c r="H24" s="118"/>
      <c r="I24" s="486" t="e">
        <f>C24/'2d'!C24*100</f>
        <v>#DIV/0!</v>
      </c>
    </row>
    <row r="25" spans="1:9" ht="16.5" customHeight="1" x14ac:dyDescent="0.2">
      <c r="A25" s="109">
        <v>104</v>
      </c>
      <c r="B25" s="113" t="s">
        <v>19</v>
      </c>
      <c r="C25" s="114">
        <f t="shared" si="0"/>
        <v>0</v>
      </c>
      <c r="D25" s="117"/>
      <c r="E25" s="118"/>
      <c r="F25" s="118"/>
      <c r="G25" s="118"/>
      <c r="H25" s="118"/>
      <c r="I25" s="486">
        <f>C25/'2d'!C25*100</f>
        <v>0</v>
      </c>
    </row>
    <row r="26" spans="1:9" ht="18" customHeight="1" x14ac:dyDescent="0.2">
      <c r="A26" s="109">
        <v>105</v>
      </c>
      <c r="B26" s="119" t="s">
        <v>20</v>
      </c>
      <c r="C26" s="114">
        <f t="shared" si="0"/>
        <v>441792635</v>
      </c>
      <c r="D26" s="120">
        <f>D17+D18+D23+D24+D25</f>
        <v>441792635</v>
      </c>
      <c r="E26" s="121">
        <f>E17+E18+E23+E24+E25</f>
        <v>0</v>
      </c>
      <c r="F26" s="121">
        <f>F17+F18+F23+F24+F25</f>
        <v>0</v>
      </c>
      <c r="G26" s="121">
        <f>G17+G18+G23+G24+G25</f>
        <v>0</v>
      </c>
      <c r="H26" s="121">
        <f>H17+H18+H23+H24+H25</f>
        <v>0</v>
      </c>
      <c r="I26" s="486">
        <f>C26/'2d'!C26*100</f>
        <v>87.825991116779704</v>
      </c>
    </row>
    <row r="27" spans="1:9" x14ac:dyDescent="0.2">
      <c r="A27" s="109">
        <v>106</v>
      </c>
      <c r="B27" s="113" t="s">
        <v>21</v>
      </c>
      <c r="C27" s="114">
        <f t="shared" si="0"/>
        <v>0</v>
      </c>
      <c r="D27" s="117"/>
      <c r="E27" s="118"/>
      <c r="F27" s="118"/>
      <c r="G27" s="118"/>
      <c r="H27" s="118"/>
      <c r="I27" s="486">
        <f>C27/'2d'!C27*100</f>
        <v>0</v>
      </c>
    </row>
    <row r="28" spans="1:9" x14ac:dyDescent="0.2">
      <c r="A28" s="109">
        <v>107</v>
      </c>
      <c r="B28" s="113" t="s">
        <v>22</v>
      </c>
      <c r="C28" s="114">
        <f t="shared" si="0"/>
        <v>63510952</v>
      </c>
      <c r="D28" s="117">
        <v>63510952</v>
      </c>
      <c r="E28" s="118"/>
      <c r="F28" s="118"/>
      <c r="G28" s="118"/>
      <c r="H28" s="118"/>
      <c r="I28" s="486">
        <f>C28/'2d'!C28*100</f>
        <v>78.390424203341638</v>
      </c>
    </row>
    <row r="29" spans="1:9" x14ac:dyDescent="0.2">
      <c r="A29" s="109">
        <v>108</v>
      </c>
      <c r="B29" s="113" t="s">
        <v>23</v>
      </c>
      <c r="C29" s="114">
        <f t="shared" si="0"/>
        <v>4141057</v>
      </c>
      <c r="D29" s="117">
        <v>236220</v>
      </c>
      <c r="E29" s="118">
        <v>2828210</v>
      </c>
      <c r="F29" s="118">
        <v>193866</v>
      </c>
      <c r="G29" s="118">
        <v>178200</v>
      </c>
      <c r="H29" s="118">
        <v>704561</v>
      </c>
      <c r="I29" s="486">
        <f>C29/'2d'!C29*100</f>
        <v>87.304413713919956</v>
      </c>
    </row>
    <row r="30" spans="1:9" x14ac:dyDescent="0.2">
      <c r="A30" s="109">
        <v>109</v>
      </c>
      <c r="B30" s="113" t="s">
        <v>24</v>
      </c>
      <c r="C30" s="114">
        <f t="shared" si="0"/>
        <v>17472914</v>
      </c>
      <c r="D30" s="117">
        <v>3039370</v>
      </c>
      <c r="E30" s="118">
        <v>1773942</v>
      </c>
      <c r="F30" s="118">
        <v>2031385</v>
      </c>
      <c r="G30" s="118">
        <v>3492202</v>
      </c>
      <c r="H30" s="118">
        <v>7136015</v>
      </c>
      <c r="I30" s="486">
        <f>C30/'2d'!C30*100</f>
        <v>62.157860612170246</v>
      </c>
    </row>
    <row r="31" spans="1:9" ht="25.5" x14ac:dyDescent="0.2">
      <c r="A31" s="109">
        <v>110</v>
      </c>
      <c r="B31" s="113" t="s">
        <v>25</v>
      </c>
      <c r="C31" s="114">
        <f t="shared" si="0"/>
        <v>21140622</v>
      </c>
      <c r="D31" s="117">
        <v>16813532</v>
      </c>
      <c r="E31" s="118">
        <v>1233940</v>
      </c>
      <c r="F31" s="118">
        <v>560238</v>
      </c>
      <c r="G31" s="118">
        <v>479679</v>
      </c>
      <c r="H31" s="118">
        <v>2053233</v>
      </c>
      <c r="I31" s="486">
        <f>C31/'2d'!C31*100</f>
        <v>69.161244369813858</v>
      </c>
    </row>
    <row r="32" spans="1:9" x14ac:dyDescent="0.2">
      <c r="A32" s="109">
        <v>111</v>
      </c>
      <c r="B32" s="119" t="s">
        <v>26</v>
      </c>
      <c r="C32" s="114">
        <f t="shared" si="0"/>
        <v>106265545</v>
      </c>
      <c r="D32" s="120">
        <f>SUM(D27:D31)</f>
        <v>83600074</v>
      </c>
      <c r="E32" s="121">
        <f>SUM(E27:E31)</f>
        <v>5836092</v>
      </c>
      <c r="F32" s="121">
        <f>SUM(F27:F31)</f>
        <v>2785489</v>
      </c>
      <c r="G32" s="121">
        <f>SUM(G27:G31)</f>
        <v>4150081</v>
      </c>
      <c r="H32" s="121">
        <f>SUM(H27:H31)</f>
        <v>9893809</v>
      </c>
      <c r="I32" s="486">
        <f>C32/'2d'!C32*100</f>
        <v>72.47899727804618</v>
      </c>
    </row>
    <row r="33" spans="1:11" x14ac:dyDescent="0.2">
      <c r="A33" s="109">
        <v>112</v>
      </c>
      <c r="B33" s="113" t="s">
        <v>27</v>
      </c>
      <c r="C33" s="114">
        <f t="shared" si="0"/>
        <v>337328690</v>
      </c>
      <c r="D33" s="117">
        <v>337328690</v>
      </c>
      <c r="E33" s="118"/>
      <c r="F33" s="118"/>
      <c r="G33" s="118"/>
      <c r="H33" s="118"/>
      <c r="I33" s="486">
        <f>C33/'2d'!C33*100</f>
        <v>94.223266759237831</v>
      </c>
    </row>
    <row r="34" spans="1:11" x14ac:dyDescent="0.2">
      <c r="A34" s="109"/>
      <c r="B34" s="113" t="s">
        <v>256</v>
      </c>
      <c r="C34" s="114">
        <f t="shared" si="0"/>
        <v>29307</v>
      </c>
      <c r="D34" s="117"/>
      <c r="E34" s="118">
        <v>29307</v>
      </c>
      <c r="F34" s="118"/>
      <c r="G34" s="118"/>
      <c r="H34" s="118"/>
      <c r="I34" s="486">
        <f>C34/'2d'!C34*100</f>
        <v>11.722799999999999</v>
      </c>
    </row>
    <row r="35" spans="1:11" x14ac:dyDescent="0.2">
      <c r="A35" s="109">
        <v>113</v>
      </c>
      <c r="B35" s="113" t="s">
        <v>28</v>
      </c>
      <c r="C35" s="114">
        <f t="shared" si="0"/>
        <v>0</v>
      </c>
      <c r="D35" s="117"/>
      <c r="E35" s="118"/>
      <c r="F35" s="118"/>
      <c r="G35" s="118"/>
      <c r="H35" s="118"/>
      <c r="I35" s="486">
        <f>C35/'2d'!C35*100</f>
        <v>0</v>
      </c>
    </row>
    <row r="36" spans="1:11" ht="25.5" x14ac:dyDescent="0.2">
      <c r="A36" s="109">
        <v>114</v>
      </c>
      <c r="B36" s="113" t="s">
        <v>29</v>
      </c>
      <c r="C36" s="114">
        <f t="shared" si="0"/>
        <v>19909298</v>
      </c>
      <c r="D36" s="117">
        <v>19901385</v>
      </c>
      <c r="E36" s="118">
        <v>7913</v>
      </c>
      <c r="F36" s="118"/>
      <c r="G36" s="118"/>
      <c r="H36" s="118"/>
      <c r="I36" s="486">
        <f>C36/'2d'!C36*100</f>
        <v>86.138662610089185</v>
      </c>
    </row>
    <row r="37" spans="1:11" x14ac:dyDescent="0.2">
      <c r="A37" s="109">
        <v>115</v>
      </c>
      <c r="B37" s="119" t="s">
        <v>30</v>
      </c>
      <c r="C37" s="114">
        <f t="shared" si="0"/>
        <v>357267295</v>
      </c>
      <c r="D37" s="120">
        <f>SUM(D33:D36)</f>
        <v>357230075</v>
      </c>
      <c r="E37" s="121">
        <f>SUM(E33:E36)</f>
        <v>37220</v>
      </c>
      <c r="F37" s="121">
        <f>SUM(F33:F36)</f>
        <v>0</v>
      </c>
      <c r="G37" s="121">
        <f>SUM(G33:G36)</f>
        <v>0</v>
      </c>
      <c r="H37" s="121">
        <f>SUM(H33:H36)</f>
        <v>0</v>
      </c>
      <c r="I37" s="486">
        <f>C37/'2d'!C37*100</f>
        <v>93.173583029194887</v>
      </c>
    </row>
    <row r="38" spans="1:11" ht="25.5" x14ac:dyDescent="0.2">
      <c r="A38" s="109">
        <v>116</v>
      </c>
      <c r="B38" s="113" t="s">
        <v>281</v>
      </c>
      <c r="C38" s="114">
        <f>SUM(D38:H38)</f>
        <v>0</v>
      </c>
      <c r="D38" s="115"/>
      <c r="E38" s="116">
        <f>SUM(E39:E41)</f>
        <v>0</v>
      </c>
      <c r="F38" s="116">
        <f>SUM(F39:F41)</f>
        <v>0</v>
      </c>
      <c r="G38" s="116">
        <f>SUM(G39:G41)</f>
        <v>0</v>
      </c>
      <c r="H38" s="116">
        <f>SUM(H39:H41)</f>
        <v>0</v>
      </c>
      <c r="I38" s="486">
        <f>C38/'2d'!C38*100</f>
        <v>0</v>
      </c>
    </row>
    <row r="39" spans="1:11" ht="25.5" x14ac:dyDescent="0.2">
      <c r="A39" s="109">
        <v>119</v>
      </c>
      <c r="B39" s="113" t="s">
        <v>282</v>
      </c>
      <c r="C39" s="114">
        <f t="shared" ref="C39:C49" si="1">SUM(D39:H39)</f>
        <v>2861857</v>
      </c>
      <c r="D39" s="117">
        <v>2861857</v>
      </c>
      <c r="E39" s="118"/>
      <c r="F39" s="118"/>
      <c r="G39" s="118"/>
      <c r="H39" s="118"/>
      <c r="I39" s="486">
        <f>C39/'2d'!C39*100</f>
        <v>70.018327515715157</v>
      </c>
    </row>
    <row r="40" spans="1:11" ht="25.5" x14ac:dyDescent="0.2">
      <c r="A40" s="109">
        <v>118</v>
      </c>
      <c r="B40" s="113" t="s">
        <v>257</v>
      </c>
      <c r="C40" s="114">
        <f t="shared" si="1"/>
        <v>2087297</v>
      </c>
      <c r="D40" s="117">
        <v>2087297</v>
      </c>
      <c r="E40" s="118"/>
      <c r="F40" s="118"/>
      <c r="G40" s="118"/>
      <c r="H40" s="118"/>
      <c r="I40" s="486" t="e">
        <f>C40/'2d'!C40*100</f>
        <v>#DIV/0!</v>
      </c>
    </row>
    <row r="41" spans="1:11" x14ac:dyDescent="0.2">
      <c r="A41" s="109">
        <v>117</v>
      </c>
      <c r="B41" s="113" t="s">
        <v>258</v>
      </c>
      <c r="C41" s="114">
        <f t="shared" si="1"/>
        <v>774560</v>
      </c>
      <c r="D41" s="117">
        <v>774560</v>
      </c>
      <c r="E41" s="118"/>
      <c r="F41" s="118"/>
      <c r="G41" s="118"/>
      <c r="H41" s="118"/>
      <c r="I41" s="486">
        <f>C41/'2d'!C41*100</f>
        <v>77.456000000000003</v>
      </c>
    </row>
    <row r="42" spans="1:11" x14ac:dyDescent="0.2">
      <c r="A42" s="109">
        <v>120</v>
      </c>
      <c r="B42" s="119" t="s">
        <v>31</v>
      </c>
      <c r="C42" s="114">
        <f t="shared" si="1"/>
        <v>2861857</v>
      </c>
      <c r="D42" s="120">
        <f>D38+D39</f>
        <v>2861857</v>
      </c>
      <c r="E42" s="120">
        <f t="shared" ref="E42:H42" si="2">E38+E39</f>
        <v>0</v>
      </c>
      <c r="F42" s="120">
        <f t="shared" si="2"/>
        <v>0</v>
      </c>
      <c r="G42" s="120">
        <f t="shared" si="2"/>
        <v>0</v>
      </c>
      <c r="H42" s="120">
        <f t="shared" si="2"/>
        <v>0</v>
      </c>
      <c r="I42" s="486">
        <f>C42/'2d'!C42*100</f>
        <v>28.279786639988924</v>
      </c>
    </row>
    <row r="43" spans="1:11" x14ac:dyDescent="0.2">
      <c r="A43" s="109">
        <v>121</v>
      </c>
      <c r="B43" s="124" t="s">
        <v>32</v>
      </c>
      <c r="C43" s="114">
        <f t="shared" si="1"/>
        <v>1974102304</v>
      </c>
      <c r="D43" s="125">
        <f>D6+D7+D8+D16+D26+D32+D37+D42</f>
        <v>1046514277</v>
      </c>
      <c r="E43" s="126">
        <f>E6+E7+E8+E16+E26+E32+E37+E42</f>
        <v>319732384</v>
      </c>
      <c r="F43" s="126">
        <f>F6+F7+F8+F16+F26+F32+F37+F42</f>
        <v>243968339</v>
      </c>
      <c r="G43" s="126">
        <f>G6+G7+G8+G16+G26+G32+G37+G42</f>
        <v>97762527</v>
      </c>
      <c r="H43" s="126">
        <f>H6+H7+H8+H16+H26+H32+H37+H42</f>
        <v>266124777</v>
      </c>
      <c r="I43" s="486">
        <f>C43/'2d'!C43*100</f>
        <v>84.692428201024555</v>
      </c>
    </row>
    <row r="44" spans="1:11" ht="25.5" x14ac:dyDescent="0.2">
      <c r="A44" s="109">
        <v>122</v>
      </c>
      <c r="B44" s="113" t="s">
        <v>33</v>
      </c>
      <c r="C44" s="114">
        <f t="shared" si="1"/>
        <v>40038864</v>
      </c>
      <c r="D44" s="154">
        <v>40038864</v>
      </c>
      <c r="E44" s="118"/>
      <c r="F44" s="118"/>
      <c r="G44" s="118"/>
      <c r="H44" s="118"/>
      <c r="I44" s="486">
        <f>C44/'2d'!C44*100</f>
        <v>61.892951310460433</v>
      </c>
      <c r="K44" s="142"/>
    </row>
    <row r="45" spans="1:11" ht="25.5" x14ac:dyDescent="0.2">
      <c r="A45" s="109">
        <v>123</v>
      </c>
      <c r="B45" s="113" t="s">
        <v>34</v>
      </c>
      <c r="C45" s="114">
        <f>SUM(D45:H45)</f>
        <v>852087588</v>
      </c>
      <c r="D45" s="142">
        <v>852087588</v>
      </c>
      <c r="E45" s="118"/>
      <c r="F45" s="118"/>
      <c r="G45" s="118"/>
      <c r="H45" s="118"/>
      <c r="I45" s="486">
        <f>C45/'2d'!C45*100</f>
        <v>90.45874875158394</v>
      </c>
    </row>
    <row r="46" spans="1:11" ht="25.5" x14ac:dyDescent="0.2">
      <c r="A46" s="188">
        <v>124</v>
      </c>
      <c r="B46" s="211" t="s">
        <v>567</v>
      </c>
      <c r="C46" s="510">
        <f>SUM(D46:H46)</f>
        <v>2250000000</v>
      </c>
      <c r="D46" s="504">
        <v>2250000000</v>
      </c>
      <c r="E46" s="191"/>
      <c r="F46" s="191"/>
      <c r="G46" s="191"/>
      <c r="H46" s="191"/>
      <c r="I46" s="486">
        <f>C46/'2d'!C46*100</f>
        <v>100</v>
      </c>
      <c r="K46" s="340"/>
    </row>
    <row r="47" spans="1:11" x14ac:dyDescent="0.2">
      <c r="A47" s="109">
        <v>124</v>
      </c>
      <c r="B47" s="113" t="s">
        <v>35</v>
      </c>
      <c r="C47" s="114">
        <f t="shared" si="1"/>
        <v>3142126452</v>
      </c>
      <c r="D47" s="116">
        <f>SUM(D44:D46)</f>
        <v>3142126452</v>
      </c>
      <c r="E47" s="116">
        <f t="shared" ref="E47:H47" si="3">SUM(E44:E46)</f>
        <v>0</v>
      </c>
      <c r="F47" s="116">
        <f t="shared" si="3"/>
        <v>0</v>
      </c>
      <c r="G47" s="116">
        <f t="shared" si="3"/>
        <v>0</v>
      </c>
      <c r="H47" s="116">
        <f t="shared" si="3"/>
        <v>0</v>
      </c>
      <c r="I47" s="486">
        <f>C47/'2d'!C47*100</f>
        <v>96.483301782813086</v>
      </c>
    </row>
    <row r="48" spans="1:11" ht="13.5" thickBot="1" x14ac:dyDescent="0.25">
      <c r="A48" s="109">
        <v>125</v>
      </c>
      <c r="B48" s="127" t="s">
        <v>36</v>
      </c>
      <c r="C48" s="114">
        <f t="shared" si="1"/>
        <v>3142126452</v>
      </c>
      <c r="D48" s="128">
        <f>D47</f>
        <v>3142126452</v>
      </c>
      <c r="E48" s="128">
        <f t="shared" ref="E48:H48" si="4">E47</f>
        <v>0</v>
      </c>
      <c r="F48" s="128">
        <f t="shared" si="4"/>
        <v>0</v>
      </c>
      <c r="G48" s="128">
        <f t="shared" si="4"/>
        <v>0</v>
      </c>
      <c r="H48" s="128">
        <f t="shared" si="4"/>
        <v>0</v>
      </c>
      <c r="I48" s="486">
        <f>C48/'2d'!C48*100</f>
        <v>96.483301782813086</v>
      </c>
    </row>
    <row r="49" spans="1:9" ht="14.25" thickTop="1" thickBot="1" x14ac:dyDescent="0.25">
      <c r="A49" s="109">
        <v>126</v>
      </c>
      <c r="B49" s="18" t="s">
        <v>37</v>
      </c>
      <c r="C49" s="114">
        <f t="shared" si="1"/>
        <v>5116228756</v>
      </c>
      <c r="D49" s="17">
        <f>D43+D48</f>
        <v>4188640729</v>
      </c>
      <c r="E49" s="9">
        <f>E43+E48</f>
        <v>319732384</v>
      </c>
      <c r="F49" s="9">
        <f>F43+F48</f>
        <v>243968339</v>
      </c>
      <c r="G49" s="9">
        <f>G43+G48</f>
        <v>97762527</v>
      </c>
      <c r="H49" s="9">
        <f>H43+H48</f>
        <v>266124777</v>
      </c>
      <c r="I49" s="486">
        <f>C49/'2d'!C49*100</f>
        <v>91.564619244339767</v>
      </c>
    </row>
    <row r="50" spans="1:9" ht="13.5" thickTop="1" x14ac:dyDescent="0.2">
      <c r="C50" s="83">
        <f>'1c'!C80</f>
        <v>5647302217</v>
      </c>
      <c r="D50" s="83">
        <f>'1c'!D80-'2e'!D49</f>
        <v>454441161</v>
      </c>
      <c r="E50" s="83">
        <f>'1c'!E80-'2e'!E49</f>
        <v>21323924</v>
      </c>
      <c r="F50" s="83">
        <f>'1c'!F80-'2e'!F49</f>
        <v>25608256</v>
      </c>
      <c r="G50" s="83">
        <f>'1c'!G80-'2e'!G49</f>
        <v>10037656</v>
      </c>
      <c r="H50" s="83">
        <f>'1c'!H80-'2e'!H49</f>
        <v>19662464</v>
      </c>
    </row>
    <row r="51" spans="1:9" x14ac:dyDescent="0.2">
      <c r="C51" s="83">
        <f>C50-C49</f>
        <v>531073461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pane ySplit="6" topLeftCell="A7" activePane="bottomLeft" state="frozen"/>
      <selection sqref="A1:F1"/>
      <selection pane="bottomLeft" activeCell="D1" sqref="D1:D2"/>
    </sheetView>
  </sheetViews>
  <sheetFormatPr defaultRowHeight="12.75" x14ac:dyDescent="0.2"/>
  <cols>
    <col min="1" max="1" width="8.140625" style="771" customWidth="1"/>
    <col min="2" max="2" width="41" style="771" customWidth="1"/>
    <col min="3" max="6" width="25.7109375" style="771" customWidth="1"/>
    <col min="7" max="16384" width="9.140625" style="759"/>
  </cols>
  <sheetData>
    <row r="1" spans="1:6" customFormat="1" x14ac:dyDescent="0.2">
      <c r="A1" s="325"/>
      <c r="B1" s="562" t="s">
        <v>210</v>
      </c>
      <c r="C1" s="325"/>
      <c r="D1" s="155" t="s">
        <v>622</v>
      </c>
      <c r="E1" s="325"/>
      <c r="F1" s="325"/>
    </row>
    <row r="2" spans="1:6" customFormat="1" x14ac:dyDescent="0.2">
      <c r="A2" s="325"/>
      <c r="B2" s="562" t="s">
        <v>624</v>
      </c>
      <c r="C2" s="325"/>
      <c r="D2" s="47" t="s">
        <v>720</v>
      </c>
      <c r="E2" s="325"/>
      <c r="F2" s="325"/>
    </row>
    <row r="3" spans="1:6" customFormat="1" ht="15" x14ac:dyDescent="0.2">
      <c r="A3" s="325"/>
      <c r="B3" s="562"/>
      <c r="C3" s="325"/>
      <c r="D3" s="760" t="s">
        <v>94</v>
      </c>
      <c r="E3" s="325"/>
      <c r="F3" s="325"/>
    </row>
    <row r="4" spans="1:6" ht="29.25" customHeight="1" x14ac:dyDescent="0.2">
      <c r="A4" s="901" t="s">
        <v>631</v>
      </c>
      <c r="B4" s="902"/>
      <c r="C4" s="902"/>
      <c r="D4" s="902"/>
      <c r="E4" s="902"/>
      <c r="F4" s="902"/>
    </row>
    <row r="5" spans="1:6" ht="111" customHeight="1" x14ac:dyDescent="0.2">
      <c r="A5" s="761" t="s">
        <v>632</v>
      </c>
      <c r="B5" s="761" t="s">
        <v>633</v>
      </c>
      <c r="C5" s="761" t="s">
        <v>634</v>
      </c>
      <c r="D5" s="761" t="s">
        <v>635</v>
      </c>
      <c r="E5" s="761" t="s">
        <v>636</v>
      </c>
      <c r="F5" s="761" t="s">
        <v>637</v>
      </c>
    </row>
    <row r="6" spans="1:6" ht="15.75" x14ac:dyDescent="0.2">
      <c r="A6" s="761">
        <v>1</v>
      </c>
      <c r="B6" s="761">
        <v>2</v>
      </c>
      <c r="C6" s="761">
        <v>3</v>
      </c>
      <c r="D6" s="761">
        <v>4</v>
      </c>
      <c r="E6" s="761">
        <v>5</v>
      </c>
      <c r="F6" s="761">
        <v>6</v>
      </c>
    </row>
    <row r="7" spans="1:6" ht="25.5" x14ac:dyDescent="0.2">
      <c r="A7" s="762" t="s">
        <v>638</v>
      </c>
      <c r="B7" s="763" t="s">
        <v>639</v>
      </c>
      <c r="C7" s="764">
        <v>13087682</v>
      </c>
      <c r="D7" s="764">
        <v>13087682</v>
      </c>
      <c r="E7" s="764">
        <v>0</v>
      </c>
      <c r="F7" s="764">
        <v>0</v>
      </c>
    </row>
    <row r="8" spans="1:6" ht="25.5" x14ac:dyDescent="0.2">
      <c r="A8" s="762" t="s">
        <v>640</v>
      </c>
      <c r="B8" s="763" t="s">
        <v>641</v>
      </c>
      <c r="C8" s="764">
        <v>10133789</v>
      </c>
      <c r="D8" s="764">
        <v>10133789</v>
      </c>
      <c r="E8" s="764">
        <v>0</v>
      </c>
      <c r="F8" s="764">
        <v>0</v>
      </c>
    </row>
    <row r="9" spans="1:6" ht="38.25" x14ac:dyDescent="0.2">
      <c r="A9" s="762" t="s">
        <v>642</v>
      </c>
      <c r="B9" s="763" t="s">
        <v>643</v>
      </c>
      <c r="C9" s="764">
        <v>440000</v>
      </c>
      <c r="D9" s="764">
        <v>440000</v>
      </c>
      <c r="E9" s="764">
        <v>0</v>
      </c>
      <c r="F9" s="764">
        <v>0</v>
      </c>
    </row>
    <row r="10" spans="1:6" ht="25.5" x14ac:dyDescent="0.2">
      <c r="A10" s="762" t="s">
        <v>644</v>
      </c>
      <c r="B10" s="763" t="s">
        <v>645</v>
      </c>
      <c r="C10" s="764">
        <v>9298490</v>
      </c>
      <c r="D10" s="764">
        <v>9298490</v>
      </c>
      <c r="E10" s="764">
        <v>0</v>
      </c>
      <c r="F10" s="764">
        <v>0</v>
      </c>
    </row>
    <row r="11" spans="1:6" ht="38.25" x14ac:dyDescent="0.2">
      <c r="A11" s="765" t="s">
        <v>646</v>
      </c>
      <c r="B11" s="766" t="s">
        <v>647</v>
      </c>
      <c r="C11" s="767">
        <v>19872279</v>
      </c>
      <c r="D11" s="767">
        <v>19872279</v>
      </c>
      <c r="E11" s="767">
        <v>0</v>
      </c>
      <c r="F11" s="767">
        <v>0</v>
      </c>
    </row>
    <row r="12" spans="1:6" x14ac:dyDescent="0.2">
      <c r="A12" s="768" t="s">
        <v>648</v>
      </c>
      <c r="B12" s="769" t="s">
        <v>649</v>
      </c>
      <c r="C12" s="770">
        <v>32959961</v>
      </c>
      <c r="D12" s="770">
        <v>32959961</v>
      </c>
      <c r="E12" s="770">
        <v>0</v>
      </c>
      <c r="F12" s="770">
        <v>0</v>
      </c>
    </row>
  </sheetData>
  <mergeCells count="1">
    <mergeCell ref="A4:F4"/>
  </mergeCells>
  <pageMargins left="0.7" right="0.7" top="0.75" bottom="0.75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pane ySplit="6" topLeftCell="A7" activePane="bottomLeft" state="frozen"/>
      <selection sqref="A1:F1"/>
      <selection pane="bottomLeft" activeCell="D1" sqref="D1"/>
    </sheetView>
  </sheetViews>
  <sheetFormatPr defaultRowHeight="12.75" x14ac:dyDescent="0.2"/>
  <cols>
    <col min="1" max="1" width="8.140625" style="771" customWidth="1"/>
    <col min="2" max="2" width="41" style="771" customWidth="1"/>
    <col min="3" max="11" width="18.7109375" style="771" customWidth="1"/>
    <col min="12" max="16384" width="9.140625" style="759"/>
  </cols>
  <sheetData>
    <row r="1" spans="1:11" customFormat="1" x14ac:dyDescent="0.2">
      <c r="A1" s="325"/>
      <c r="B1" s="562" t="s">
        <v>210</v>
      </c>
      <c r="C1" s="325"/>
      <c r="D1" s="325" t="s">
        <v>622</v>
      </c>
      <c r="E1" s="325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325"/>
      <c r="D2" s="47" t="s">
        <v>721</v>
      </c>
      <c r="E2" s="325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325"/>
      <c r="D3" s="772" t="s">
        <v>94</v>
      </c>
      <c r="E3" s="325"/>
      <c r="F3" s="325"/>
      <c r="G3" s="325"/>
      <c r="H3" s="325"/>
      <c r="I3" s="325"/>
      <c r="J3" s="325"/>
      <c r="K3" s="325"/>
    </row>
    <row r="4" spans="1:11" ht="29.25" customHeight="1" x14ac:dyDescent="0.2">
      <c r="A4" s="903" t="s">
        <v>650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</row>
    <row r="5" spans="1:11" ht="109.5" customHeight="1" x14ac:dyDescent="0.2">
      <c r="A5" s="773" t="s">
        <v>632</v>
      </c>
      <c r="B5" s="773" t="s">
        <v>633</v>
      </c>
      <c r="C5" s="773" t="s">
        <v>651</v>
      </c>
      <c r="D5" s="773" t="s">
        <v>652</v>
      </c>
      <c r="E5" s="773" t="s">
        <v>653</v>
      </c>
      <c r="F5" s="773" t="s">
        <v>654</v>
      </c>
      <c r="G5" s="773" t="s">
        <v>655</v>
      </c>
      <c r="H5" s="773" t="s">
        <v>656</v>
      </c>
      <c r="I5" s="773" t="s">
        <v>657</v>
      </c>
      <c r="J5" s="773" t="s">
        <v>658</v>
      </c>
      <c r="K5" s="773" t="s">
        <v>659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  <c r="F6" s="773">
        <v>6</v>
      </c>
      <c r="G6" s="773">
        <v>7</v>
      </c>
      <c r="H6" s="773">
        <v>8</v>
      </c>
      <c r="I6" s="773">
        <v>9</v>
      </c>
      <c r="J6" s="773">
        <v>10</v>
      </c>
      <c r="K6" s="773">
        <v>11</v>
      </c>
    </row>
    <row r="7" spans="1:11" ht="51" x14ac:dyDescent="0.2">
      <c r="A7" s="762" t="s">
        <v>660</v>
      </c>
      <c r="B7" s="763" t="s">
        <v>661</v>
      </c>
      <c r="C7" s="764">
        <v>204865082</v>
      </c>
      <c r="D7" s="764">
        <v>0</v>
      </c>
      <c r="E7" s="764">
        <v>0</v>
      </c>
      <c r="F7" s="764">
        <v>204865082</v>
      </c>
      <c r="G7" s="764">
        <v>0</v>
      </c>
      <c r="H7" s="764">
        <v>1456609451</v>
      </c>
      <c r="I7" s="764">
        <v>204865082</v>
      </c>
      <c r="J7" s="764">
        <v>0</v>
      </c>
      <c r="K7" s="764">
        <v>0</v>
      </c>
    </row>
    <row r="8" spans="1:11" ht="25.5" x14ac:dyDescent="0.2">
      <c r="A8" s="762" t="s">
        <v>662</v>
      </c>
      <c r="B8" s="763" t="s">
        <v>663</v>
      </c>
      <c r="C8" s="764">
        <v>19220000</v>
      </c>
      <c r="D8" s="764">
        <v>2770000</v>
      </c>
      <c r="E8" s="764">
        <v>0</v>
      </c>
      <c r="F8" s="764">
        <v>21990000</v>
      </c>
      <c r="G8" s="764">
        <v>0</v>
      </c>
      <c r="H8" s="764">
        <v>39572612</v>
      </c>
      <c r="I8" s="764">
        <v>21990000</v>
      </c>
      <c r="J8" s="764">
        <v>0</v>
      </c>
      <c r="K8" s="764">
        <v>0</v>
      </c>
    </row>
    <row r="9" spans="1:11" ht="25.5" x14ac:dyDescent="0.2">
      <c r="A9" s="762" t="s">
        <v>638</v>
      </c>
      <c r="B9" s="763" t="s">
        <v>664</v>
      </c>
      <c r="C9" s="764">
        <v>0</v>
      </c>
      <c r="D9" s="764">
        <v>0</v>
      </c>
      <c r="E9" s="764">
        <v>0</v>
      </c>
      <c r="F9" s="764">
        <v>0</v>
      </c>
      <c r="G9" s="764">
        <v>0</v>
      </c>
      <c r="H9" s="764">
        <v>1943551</v>
      </c>
      <c r="I9" s="764">
        <v>0</v>
      </c>
      <c r="J9" s="764">
        <v>0</v>
      </c>
      <c r="K9" s="764">
        <v>0</v>
      </c>
    </row>
    <row r="10" spans="1:11" ht="25.5" x14ac:dyDescent="0.2">
      <c r="A10" s="762" t="s">
        <v>665</v>
      </c>
      <c r="B10" s="763" t="s">
        <v>666</v>
      </c>
      <c r="C10" s="764">
        <v>0</v>
      </c>
      <c r="D10" s="764">
        <v>0</v>
      </c>
      <c r="E10" s="764">
        <v>0</v>
      </c>
      <c r="F10" s="764">
        <v>0</v>
      </c>
      <c r="G10" s="764">
        <v>0</v>
      </c>
      <c r="H10" s="764">
        <v>79839407</v>
      </c>
      <c r="I10" s="764">
        <v>0</v>
      </c>
      <c r="J10" s="764">
        <v>0</v>
      </c>
      <c r="K10" s="764">
        <v>0</v>
      </c>
    </row>
    <row r="11" spans="1:11" ht="38.25" x14ac:dyDescent="0.2">
      <c r="A11" s="762" t="s">
        <v>667</v>
      </c>
      <c r="B11" s="763" t="s">
        <v>668</v>
      </c>
      <c r="C11" s="764">
        <v>298158246</v>
      </c>
      <c r="D11" s="764">
        <v>-1650152</v>
      </c>
      <c r="E11" s="764">
        <v>2420374</v>
      </c>
      <c r="F11" s="764">
        <v>298928468</v>
      </c>
      <c r="G11" s="764">
        <v>0</v>
      </c>
      <c r="H11" s="764">
        <v>306083311</v>
      </c>
      <c r="I11" s="764">
        <v>298928468</v>
      </c>
      <c r="J11" s="764">
        <v>0</v>
      </c>
      <c r="K11" s="764">
        <v>13272005</v>
      </c>
    </row>
    <row r="12" spans="1:11" ht="51" x14ac:dyDescent="0.2">
      <c r="A12" s="762" t="s">
        <v>669</v>
      </c>
      <c r="B12" s="763" t="s">
        <v>670</v>
      </c>
      <c r="C12" s="764">
        <v>8636030</v>
      </c>
      <c r="D12" s="764">
        <v>0</v>
      </c>
      <c r="E12" s="764">
        <v>0</v>
      </c>
      <c r="F12" s="764">
        <v>8636030</v>
      </c>
      <c r="G12" s="764">
        <v>0</v>
      </c>
      <c r="H12" s="764">
        <v>47505137</v>
      </c>
      <c r="I12" s="764">
        <v>8636030</v>
      </c>
      <c r="J12" s="764">
        <v>0</v>
      </c>
      <c r="K12" s="764">
        <v>0</v>
      </c>
    </row>
    <row r="13" spans="1:11" ht="51" x14ac:dyDescent="0.2">
      <c r="A13" s="762" t="s">
        <v>671</v>
      </c>
      <c r="B13" s="763" t="s">
        <v>672</v>
      </c>
      <c r="C13" s="764">
        <v>6822185</v>
      </c>
      <c r="D13" s="764">
        <v>-25000</v>
      </c>
      <c r="E13" s="764">
        <v>-93345</v>
      </c>
      <c r="F13" s="764">
        <v>7943545</v>
      </c>
      <c r="G13" s="764">
        <v>1239705</v>
      </c>
      <c r="H13" s="764">
        <v>64986690</v>
      </c>
      <c r="I13" s="764">
        <v>7943545</v>
      </c>
      <c r="J13" s="764">
        <v>1239705</v>
      </c>
      <c r="K13" s="764">
        <v>0</v>
      </c>
    </row>
    <row r="14" spans="1:11" ht="25.5" x14ac:dyDescent="0.2">
      <c r="A14" s="762" t="s">
        <v>673</v>
      </c>
      <c r="B14" s="763" t="s">
        <v>674</v>
      </c>
      <c r="C14" s="764">
        <v>44375400</v>
      </c>
      <c r="D14" s="764">
        <v>-1020200</v>
      </c>
      <c r="E14" s="764">
        <v>492000</v>
      </c>
      <c r="F14" s="764">
        <v>43847200</v>
      </c>
      <c r="G14" s="764">
        <v>0</v>
      </c>
      <c r="H14" s="764">
        <v>43847200</v>
      </c>
      <c r="I14" s="764">
        <v>43847200</v>
      </c>
      <c r="J14" s="764">
        <v>0</v>
      </c>
      <c r="K14" s="764">
        <v>0</v>
      </c>
    </row>
    <row r="15" spans="1:11" ht="25.5" x14ac:dyDescent="0.2">
      <c r="A15" s="762" t="s">
        <v>675</v>
      </c>
      <c r="B15" s="763" t="s">
        <v>676</v>
      </c>
      <c r="C15" s="764">
        <v>124391757</v>
      </c>
      <c r="D15" s="764">
        <v>-916846</v>
      </c>
      <c r="E15" s="764">
        <v>7151666</v>
      </c>
      <c r="F15" s="764">
        <v>130988577</v>
      </c>
      <c r="G15" s="764">
        <v>362000</v>
      </c>
      <c r="H15" s="764">
        <v>130988577</v>
      </c>
      <c r="I15" s="764">
        <v>130988577</v>
      </c>
      <c r="J15" s="764">
        <v>362000</v>
      </c>
      <c r="K15" s="764">
        <v>0</v>
      </c>
    </row>
    <row r="16" spans="1:11" ht="25.5" x14ac:dyDescent="0.2">
      <c r="A16" s="762" t="s">
        <v>677</v>
      </c>
      <c r="B16" s="763" t="s">
        <v>678</v>
      </c>
      <c r="C16" s="764">
        <v>657495</v>
      </c>
      <c r="D16" s="764">
        <v>0</v>
      </c>
      <c r="E16" s="764">
        <v>-60420</v>
      </c>
      <c r="F16" s="764">
        <v>544635</v>
      </c>
      <c r="G16" s="764">
        <v>-52440</v>
      </c>
      <c r="H16" s="764">
        <v>7078679</v>
      </c>
      <c r="I16" s="764">
        <v>544635</v>
      </c>
      <c r="J16" s="764">
        <v>0</v>
      </c>
      <c r="K16" s="764">
        <v>52440</v>
      </c>
    </row>
    <row r="17" spans="1:11" x14ac:dyDescent="0.2">
      <c r="A17" s="768" t="s">
        <v>679</v>
      </c>
      <c r="B17" s="769" t="s">
        <v>680</v>
      </c>
      <c r="C17" s="770">
        <v>707126195</v>
      </c>
      <c r="D17" s="770">
        <v>-842198</v>
      </c>
      <c r="E17" s="770">
        <v>9910275</v>
      </c>
      <c r="F17" s="770">
        <v>717743537</v>
      </c>
      <c r="G17" s="770">
        <v>1549265</v>
      </c>
      <c r="H17" s="770">
        <v>2178454615</v>
      </c>
      <c r="I17" s="770">
        <v>717743537</v>
      </c>
      <c r="J17" s="770">
        <v>1601705</v>
      </c>
      <c r="K17" s="770">
        <v>13324445</v>
      </c>
    </row>
  </sheetData>
  <mergeCells count="1">
    <mergeCell ref="A4:K4"/>
  </mergeCells>
  <pageMargins left="0.7" right="0.7" top="0.75" bottom="0.75" header="0.3" footer="0.3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6" topLeftCell="A7" activePane="bottomLeft" state="frozen"/>
      <selection pane="bottomLeft" activeCell="I8" sqref="I8"/>
    </sheetView>
  </sheetViews>
  <sheetFormatPr defaultRowHeight="12.75" x14ac:dyDescent="0.2"/>
  <cols>
    <col min="1" max="1" width="8.140625" style="771" customWidth="1"/>
    <col min="2" max="2" width="41" style="771" customWidth="1"/>
    <col min="3" max="8" width="18.7109375" style="771" customWidth="1"/>
    <col min="9" max="16384" width="9.140625" style="759"/>
  </cols>
  <sheetData>
    <row r="1" spans="1:11" customFormat="1" x14ac:dyDescent="0.2">
      <c r="A1" s="325"/>
      <c r="B1" s="562" t="s">
        <v>210</v>
      </c>
      <c r="C1" s="325"/>
      <c r="D1" s="325" t="s">
        <v>622</v>
      </c>
      <c r="E1" s="325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325"/>
      <c r="D2" s="47" t="s">
        <v>722</v>
      </c>
      <c r="E2" s="325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325"/>
      <c r="D3" s="772" t="s">
        <v>94</v>
      </c>
      <c r="E3" s="325"/>
      <c r="F3" s="325"/>
      <c r="G3" s="325"/>
      <c r="H3" s="325"/>
      <c r="I3" s="325"/>
      <c r="J3" s="325"/>
      <c r="K3" s="325"/>
    </row>
    <row r="4" spans="1:11" ht="24.75" customHeight="1" x14ac:dyDescent="0.2">
      <c r="A4" s="905" t="s">
        <v>696</v>
      </c>
      <c r="B4" s="904"/>
      <c r="C4" s="904"/>
      <c r="D4" s="904"/>
      <c r="E4" s="904"/>
      <c r="F4" s="904"/>
      <c r="G4" s="904"/>
      <c r="H4" s="904"/>
    </row>
    <row r="5" spans="1:11" ht="154.5" customHeight="1" x14ac:dyDescent="0.2">
      <c r="A5" s="774" t="s">
        <v>632</v>
      </c>
      <c r="B5" s="774" t="s">
        <v>633</v>
      </c>
      <c r="C5" s="774" t="s">
        <v>697</v>
      </c>
      <c r="D5" s="774" t="s">
        <v>698</v>
      </c>
      <c r="E5" s="774" t="s">
        <v>699</v>
      </c>
      <c r="F5" s="774" t="s">
        <v>700</v>
      </c>
      <c r="G5" s="774" t="s">
        <v>701</v>
      </c>
      <c r="H5" s="774" t="s">
        <v>702</v>
      </c>
    </row>
    <row r="6" spans="1:11" ht="15" x14ac:dyDescent="0.2">
      <c r="A6" s="774">
        <v>1</v>
      </c>
      <c r="B6" s="774">
        <v>2</v>
      </c>
      <c r="C6" s="774">
        <v>3</v>
      </c>
      <c r="D6" s="774">
        <v>4</v>
      </c>
      <c r="E6" s="774">
        <v>5</v>
      </c>
      <c r="F6" s="774">
        <v>6</v>
      </c>
      <c r="G6" s="774">
        <v>7</v>
      </c>
      <c r="H6" s="774">
        <v>8</v>
      </c>
    </row>
    <row r="7" spans="1:11" ht="38.25" x14ac:dyDescent="0.2">
      <c r="A7" s="762" t="s">
        <v>660</v>
      </c>
      <c r="B7" s="763" t="s">
        <v>703</v>
      </c>
      <c r="C7" s="764">
        <v>28331862</v>
      </c>
      <c r="D7" s="764">
        <v>0</v>
      </c>
      <c r="E7" s="764">
        <v>0</v>
      </c>
      <c r="F7" s="764">
        <v>0</v>
      </c>
      <c r="G7" s="764">
        <v>0</v>
      </c>
      <c r="H7" s="764">
        <v>0</v>
      </c>
    </row>
    <row r="8" spans="1:11" ht="38.25" x14ac:dyDescent="0.2">
      <c r="A8" s="762" t="s">
        <v>704</v>
      </c>
      <c r="B8" s="763" t="s">
        <v>705</v>
      </c>
      <c r="C8" s="764">
        <v>64000000</v>
      </c>
      <c r="D8" s="764">
        <v>64000000</v>
      </c>
      <c r="E8" s="764">
        <v>0</v>
      </c>
      <c r="F8" s="764">
        <v>0</v>
      </c>
      <c r="G8" s="764">
        <v>0</v>
      </c>
      <c r="H8" s="764">
        <v>0</v>
      </c>
    </row>
    <row r="9" spans="1:11" ht="38.25" x14ac:dyDescent="0.2">
      <c r="A9" s="762" t="s">
        <v>706</v>
      </c>
      <c r="B9" s="763" t="s">
        <v>707</v>
      </c>
      <c r="C9" s="764">
        <v>812000</v>
      </c>
      <c r="D9" s="764">
        <v>812000</v>
      </c>
      <c r="E9" s="764">
        <v>0</v>
      </c>
      <c r="F9" s="764">
        <v>0</v>
      </c>
      <c r="G9" s="764">
        <v>0</v>
      </c>
      <c r="H9" s="764">
        <v>0</v>
      </c>
    </row>
    <row r="10" spans="1:11" ht="38.25" x14ac:dyDescent="0.2">
      <c r="A10" s="762" t="s">
        <v>708</v>
      </c>
      <c r="B10" s="763" t="s">
        <v>709</v>
      </c>
      <c r="C10" s="764">
        <v>42100000</v>
      </c>
      <c r="D10" s="764">
        <v>42100000</v>
      </c>
      <c r="E10" s="764">
        <v>0</v>
      </c>
      <c r="F10" s="764">
        <v>0</v>
      </c>
      <c r="G10" s="764">
        <v>0</v>
      </c>
      <c r="H10" s="764">
        <v>0</v>
      </c>
    </row>
    <row r="11" spans="1:11" ht="25.5" x14ac:dyDescent="0.2">
      <c r="A11" s="762" t="s">
        <v>710</v>
      </c>
      <c r="B11" s="763" t="s">
        <v>711</v>
      </c>
      <c r="C11" s="764">
        <v>606000</v>
      </c>
      <c r="D11" s="764">
        <v>606000</v>
      </c>
      <c r="E11" s="764">
        <v>0</v>
      </c>
      <c r="F11" s="764">
        <v>0</v>
      </c>
      <c r="G11" s="764">
        <v>0</v>
      </c>
      <c r="H11" s="764">
        <v>0</v>
      </c>
    </row>
    <row r="12" spans="1:11" ht="25.5" x14ac:dyDescent="0.2">
      <c r="A12" s="762" t="s">
        <v>712</v>
      </c>
      <c r="B12" s="763" t="s">
        <v>713</v>
      </c>
      <c r="C12" s="764">
        <v>19581986</v>
      </c>
      <c r="D12" s="764">
        <v>17905304</v>
      </c>
      <c r="E12" s="764">
        <v>0</v>
      </c>
      <c r="F12" s="764">
        <v>0</v>
      </c>
      <c r="G12" s="764">
        <v>0</v>
      </c>
      <c r="H12" s="764">
        <v>0</v>
      </c>
    </row>
    <row r="13" spans="1:11" ht="25.5" x14ac:dyDescent="0.2">
      <c r="A13" s="762" t="s">
        <v>714</v>
      </c>
      <c r="B13" s="763" t="s">
        <v>715</v>
      </c>
      <c r="C13" s="764">
        <v>200000000</v>
      </c>
      <c r="D13" s="764">
        <v>200000000</v>
      </c>
      <c r="E13" s="764">
        <v>0</v>
      </c>
      <c r="F13" s="764">
        <v>0</v>
      </c>
      <c r="G13" s="764">
        <v>0</v>
      </c>
      <c r="H13" s="764">
        <v>0</v>
      </c>
    </row>
    <row r="14" spans="1:11" ht="25.5" x14ac:dyDescent="0.2">
      <c r="A14" s="762" t="s">
        <v>716</v>
      </c>
      <c r="B14" s="763" t="s">
        <v>717</v>
      </c>
      <c r="C14" s="764">
        <v>94054314</v>
      </c>
      <c r="D14" s="764">
        <v>94054314</v>
      </c>
      <c r="E14" s="764">
        <v>0</v>
      </c>
      <c r="F14" s="764">
        <v>0</v>
      </c>
      <c r="G14" s="764">
        <v>0</v>
      </c>
      <c r="H14" s="764">
        <v>0</v>
      </c>
    </row>
    <row r="15" spans="1:11" ht="25.5" x14ac:dyDescent="0.2">
      <c r="A15" s="775" t="s">
        <v>718</v>
      </c>
      <c r="B15" s="776" t="s">
        <v>719</v>
      </c>
      <c r="C15" s="777">
        <v>20000000</v>
      </c>
      <c r="D15" s="777">
        <v>20000000</v>
      </c>
      <c r="E15" s="777">
        <v>0</v>
      </c>
      <c r="F15" s="777">
        <v>0</v>
      </c>
      <c r="G15" s="777">
        <v>0</v>
      </c>
      <c r="H15" s="777">
        <v>0</v>
      </c>
    </row>
  </sheetData>
  <mergeCells count="1">
    <mergeCell ref="A4:H4"/>
  </mergeCells>
  <pageMargins left="0.7" right="0.7" top="0.75" bottom="0.75" header="0.3" footer="0.3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6" topLeftCell="A7" activePane="bottomLeft" state="frozen"/>
      <selection sqref="A1:F1"/>
      <selection pane="bottomLeft" sqref="A1:XFD3"/>
    </sheetView>
  </sheetViews>
  <sheetFormatPr defaultRowHeight="12.75" x14ac:dyDescent="0.2"/>
  <cols>
    <col min="1" max="1" width="8.140625" style="771" customWidth="1"/>
    <col min="2" max="2" width="41" style="771" customWidth="1"/>
    <col min="3" max="3" width="25.28515625" style="771" customWidth="1"/>
    <col min="4" max="16384" width="9.140625" style="759"/>
  </cols>
  <sheetData>
    <row r="1" spans="1:11" customFormat="1" x14ac:dyDescent="0.2">
      <c r="A1" s="325"/>
      <c r="B1" s="562" t="s">
        <v>210</v>
      </c>
      <c r="C1" s="325" t="s">
        <v>622</v>
      </c>
      <c r="D1" s="759"/>
      <c r="E1" s="325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47" t="s">
        <v>723</v>
      </c>
      <c r="D2" s="759"/>
      <c r="E2" s="325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2" t="s">
        <v>94</v>
      </c>
      <c r="D3" s="759"/>
      <c r="E3" s="325"/>
      <c r="F3" s="325"/>
      <c r="G3" s="325"/>
      <c r="H3" s="325"/>
      <c r="I3" s="325"/>
      <c r="J3" s="325"/>
      <c r="K3" s="325"/>
    </row>
    <row r="4" spans="1:11" ht="77.25" customHeight="1" x14ac:dyDescent="0.2">
      <c r="A4" s="905" t="s">
        <v>685</v>
      </c>
      <c r="B4" s="904"/>
      <c r="C4" s="904"/>
    </row>
    <row r="5" spans="1:11" ht="15" x14ac:dyDescent="0.2">
      <c r="A5" s="774" t="s">
        <v>632</v>
      </c>
      <c r="B5" s="774" t="s">
        <v>633</v>
      </c>
      <c r="C5" s="774" t="s">
        <v>681</v>
      </c>
    </row>
    <row r="6" spans="1:11" ht="15" x14ac:dyDescent="0.2">
      <c r="A6" s="774">
        <v>1</v>
      </c>
      <c r="B6" s="774">
        <v>2</v>
      </c>
      <c r="C6" s="774">
        <v>3</v>
      </c>
    </row>
    <row r="7" spans="1:11" ht="25.5" x14ac:dyDescent="0.2">
      <c r="A7" s="762" t="s">
        <v>660</v>
      </c>
      <c r="B7" s="763" t="s">
        <v>686</v>
      </c>
      <c r="C7" s="764">
        <v>11722740</v>
      </c>
    </row>
    <row r="8" spans="1:11" ht="63.75" x14ac:dyDescent="0.2">
      <c r="A8" s="762" t="s">
        <v>687</v>
      </c>
      <c r="B8" s="763" t="s">
        <v>688</v>
      </c>
      <c r="C8" s="764">
        <v>11722740</v>
      </c>
    </row>
    <row r="9" spans="1:11" ht="76.5" x14ac:dyDescent="0.2">
      <c r="A9" s="762" t="s">
        <v>675</v>
      </c>
      <c r="B9" s="763" t="s">
        <v>689</v>
      </c>
      <c r="C9" s="764">
        <v>489339190</v>
      </c>
    </row>
    <row r="10" spans="1:11" ht="25.5" x14ac:dyDescent="0.2">
      <c r="A10" s="765" t="s">
        <v>640</v>
      </c>
      <c r="B10" s="766" t="s">
        <v>690</v>
      </c>
      <c r="C10" s="767">
        <v>11722740</v>
      </c>
    </row>
    <row r="11" spans="1:11" ht="51" x14ac:dyDescent="0.2">
      <c r="A11" s="765" t="s">
        <v>691</v>
      </c>
      <c r="B11" s="766" t="s">
        <v>692</v>
      </c>
      <c r="C11" s="767">
        <v>11722740</v>
      </c>
    </row>
    <row r="12" spans="1:11" ht="38.25" x14ac:dyDescent="0.2">
      <c r="A12" s="765" t="s">
        <v>693</v>
      </c>
      <c r="B12" s="766" t="s">
        <v>694</v>
      </c>
      <c r="C12" s="767">
        <v>11722740</v>
      </c>
    </row>
    <row r="13" spans="1:11" ht="76.5" x14ac:dyDescent="0.2">
      <c r="A13" s="768" t="s">
        <v>642</v>
      </c>
      <c r="B13" s="769" t="s">
        <v>695</v>
      </c>
      <c r="C13" s="770">
        <v>1</v>
      </c>
    </row>
  </sheetData>
  <mergeCells count="1">
    <mergeCell ref="A4:C4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6" topLeftCell="A7" activePane="bottomLeft" state="frozen"/>
      <selection pane="bottomLeft" sqref="A1:XFD3"/>
    </sheetView>
  </sheetViews>
  <sheetFormatPr defaultRowHeight="12.75" x14ac:dyDescent="0.2"/>
  <cols>
    <col min="1" max="1" width="8.140625" style="759" customWidth="1"/>
    <col min="2" max="2" width="41" style="759" customWidth="1"/>
    <col min="3" max="3" width="25.85546875" style="759" customWidth="1"/>
    <col min="4" max="16384" width="9.140625" style="759"/>
  </cols>
  <sheetData>
    <row r="1" spans="1:11" customFormat="1" x14ac:dyDescent="0.2">
      <c r="A1" s="325"/>
      <c r="B1" s="562" t="s">
        <v>210</v>
      </c>
      <c r="C1" s="325" t="s">
        <v>622</v>
      </c>
      <c r="D1" s="759"/>
      <c r="E1" s="325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47" t="s">
        <v>1519</v>
      </c>
      <c r="D2" s="759"/>
      <c r="E2" s="325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2" t="s">
        <v>94</v>
      </c>
      <c r="D3" s="759"/>
      <c r="E3" s="325"/>
      <c r="F3" s="325"/>
      <c r="G3" s="325"/>
      <c r="H3" s="325"/>
      <c r="I3" s="325"/>
      <c r="J3" s="325"/>
      <c r="K3" s="325"/>
    </row>
    <row r="4" spans="1:11" x14ac:dyDescent="0.2">
      <c r="A4" s="905" t="s">
        <v>724</v>
      </c>
      <c r="B4" s="904"/>
      <c r="C4" s="904"/>
    </row>
    <row r="5" spans="1:11" ht="15" x14ac:dyDescent="0.2">
      <c r="A5" s="774" t="s">
        <v>632</v>
      </c>
      <c r="B5" s="774" t="s">
        <v>633</v>
      </c>
      <c r="C5" s="774" t="s">
        <v>681</v>
      </c>
    </row>
    <row r="6" spans="1:11" ht="15" x14ac:dyDescent="0.2">
      <c r="A6" s="774">
        <v>1</v>
      </c>
      <c r="B6" s="774">
        <v>2</v>
      </c>
      <c r="C6" s="774">
        <v>3</v>
      </c>
    </row>
    <row r="7" spans="1:11" ht="25.5" x14ac:dyDescent="0.2">
      <c r="A7" s="762" t="s">
        <v>660</v>
      </c>
      <c r="B7" s="763" t="s">
        <v>725</v>
      </c>
      <c r="C7" s="764">
        <v>1502241954</v>
      </c>
    </row>
    <row r="8" spans="1:11" ht="25.5" x14ac:dyDescent="0.2">
      <c r="A8" s="762" t="s">
        <v>662</v>
      </c>
      <c r="B8" s="763" t="s">
        <v>726</v>
      </c>
      <c r="C8" s="764">
        <v>1974102304</v>
      </c>
    </row>
    <row r="9" spans="1:11" ht="25.5" x14ac:dyDescent="0.2">
      <c r="A9" s="765" t="s">
        <v>638</v>
      </c>
      <c r="B9" s="766" t="s">
        <v>727</v>
      </c>
      <c r="C9" s="767">
        <v>-471860350</v>
      </c>
    </row>
    <row r="10" spans="1:11" ht="25.5" x14ac:dyDescent="0.2">
      <c r="A10" s="762" t="s">
        <v>665</v>
      </c>
      <c r="B10" s="763" t="s">
        <v>728</v>
      </c>
      <c r="C10" s="764">
        <v>4145060263</v>
      </c>
    </row>
    <row r="11" spans="1:11" ht="25.5" x14ac:dyDescent="0.2">
      <c r="A11" s="762" t="s">
        <v>729</v>
      </c>
      <c r="B11" s="763" t="s">
        <v>730</v>
      </c>
      <c r="C11" s="764">
        <v>3142126452</v>
      </c>
    </row>
    <row r="12" spans="1:11" ht="25.5" x14ac:dyDescent="0.2">
      <c r="A12" s="765" t="s">
        <v>667</v>
      </c>
      <c r="B12" s="766" t="s">
        <v>731</v>
      </c>
      <c r="C12" s="767">
        <v>1002933811</v>
      </c>
    </row>
    <row r="13" spans="1:11" ht="25.5" x14ac:dyDescent="0.2">
      <c r="A13" s="765" t="s">
        <v>669</v>
      </c>
      <c r="B13" s="766" t="s">
        <v>732</v>
      </c>
      <c r="C13" s="767">
        <v>531073461</v>
      </c>
    </row>
    <row r="14" spans="1:11" x14ac:dyDescent="0.2">
      <c r="A14" s="765" t="s">
        <v>683</v>
      </c>
      <c r="B14" s="766" t="s">
        <v>733</v>
      </c>
      <c r="C14" s="767">
        <v>531073461</v>
      </c>
    </row>
    <row r="15" spans="1:11" ht="38.25" x14ac:dyDescent="0.2">
      <c r="A15" s="765" t="s">
        <v>684</v>
      </c>
      <c r="B15" s="766" t="s">
        <v>734</v>
      </c>
      <c r="C15" s="767">
        <v>179666930</v>
      </c>
    </row>
    <row r="16" spans="1:11" ht="25.5" x14ac:dyDescent="0.2">
      <c r="A16" s="768" t="s">
        <v>640</v>
      </c>
      <c r="B16" s="769" t="s">
        <v>735</v>
      </c>
      <c r="C16" s="770">
        <v>351406531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H15" sqref="H15"/>
    </sheetView>
  </sheetViews>
  <sheetFormatPr defaultRowHeight="12.75" x14ac:dyDescent="0.2"/>
  <cols>
    <col min="1" max="1" width="10.140625" style="49" customWidth="1"/>
    <col min="2" max="2" width="17.7109375" style="49" customWidth="1"/>
    <col min="3" max="3" width="14.28515625" style="49" customWidth="1"/>
    <col min="4" max="4" width="16.140625" style="526" customWidth="1"/>
    <col min="5" max="5" width="16.140625" style="49" customWidth="1"/>
    <col min="6" max="247" width="9.140625" style="49"/>
    <col min="248" max="248" width="10.140625" style="49" customWidth="1"/>
    <col min="249" max="249" width="17.7109375" style="49" customWidth="1"/>
    <col min="250" max="250" width="12.5703125" style="49" customWidth="1"/>
    <col min="251" max="251" width="12.7109375" style="49" customWidth="1"/>
    <col min="252" max="252" width="15.28515625" style="49" customWidth="1"/>
    <col min="253" max="503" width="9.140625" style="49"/>
    <col min="504" max="504" width="10.140625" style="49" customWidth="1"/>
    <col min="505" max="505" width="17.7109375" style="49" customWidth="1"/>
    <col min="506" max="506" width="12.5703125" style="49" customWidth="1"/>
    <col min="507" max="507" width="12.7109375" style="49" customWidth="1"/>
    <col min="508" max="508" width="15.28515625" style="49" customWidth="1"/>
    <col min="509" max="759" width="9.140625" style="49"/>
    <col min="760" max="760" width="10.140625" style="49" customWidth="1"/>
    <col min="761" max="761" width="17.7109375" style="49" customWidth="1"/>
    <col min="762" max="762" width="12.5703125" style="49" customWidth="1"/>
    <col min="763" max="763" width="12.7109375" style="49" customWidth="1"/>
    <col min="764" max="764" width="15.28515625" style="49" customWidth="1"/>
    <col min="765" max="1015" width="9.140625" style="49"/>
    <col min="1016" max="1016" width="10.140625" style="49" customWidth="1"/>
    <col min="1017" max="1017" width="17.7109375" style="49" customWidth="1"/>
    <col min="1018" max="1018" width="12.5703125" style="49" customWidth="1"/>
    <col min="1019" max="1019" width="12.7109375" style="49" customWidth="1"/>
    <col min="1020" max="1020" width="15.28515625" style="49" customWidth="1"/>
    <col min="1021" max="1271" width="9.140625" style="49"/>
    <col min="1272" max="1272" width="10.140625" style="49" customWidth="1"/>
    <col min="1273" max="1273" width="17.7109375" style="49" customWidth="1"/>
    <col min="1274" max="1274" width="12.5703125" style="49" customWidth="1"/>
    <col min="1275" max="1275" width="12.7109375" style="49" customWidth="1"/>
    <col min="1276" max="1276" width="15.28515625" style="49" customWidth="1"/>
    <col min="1277" max="1527" width="9.140625" style="49"/>
    <col min="1528" max="1528" width="10.140625" style="49" customWidth="1"/>
    <col min="1529" max="1529" width="17.7109375" style="49" customWidth="1"/>
    <col min="1530" max="1530" width="12.5703125" style="49" customWidth="1"/>
    <col min="1531" max="1531" width="12.7109375" style="49" customWidth="1"/>
    <col min="1532" max="1532" width="15.28515625" style="49" customWidth="1"/>
    <col min="1533" max="1783" width="9.140625" style="49"/>
    <col min="1784" max="1784" width="10.140625" style="49" customWidth="1"/>
    <col min="1785" max="1785" width="17.7109375" style="49" customWidth="1"/>
    <col min="1786" max="1786" width="12.5703125" style="49" customWidth="1"/>
    <col min="1787" max="1787" width="12.7109375" style="49" customWidth="1"/>
    <col min="1788" max="1788" width="15.28515625" style="49" customWidth="1"/>
    <col min="1789" max="2039" width="9.140625" style="49"/>
    <col min="2040" max="2040" width="10.140625" style="49" customWidth="1"/>
    <col min="2041" max="2041" width="17.7109375" style="49" customWidth="1"/>
    <col min="2042" max="2042" width="12.5703125" style="49" customWidth="1"/>
    <col min="2043" max="2043" width="12.7109375" style="49" customWidth="1"/>
    <col min="2044" max="2044" width="15.28515625" style="49" customWidth="1"/>
    <col min="2045" max="2295" width="9.140625" style="49"/>
    <col min="2296" max="2296" width="10.140625" style="49" customWidth="1"/>
    <col min="2297" max="2297" width="17.7109375" style="49" customWidth="1"/>
    <col min="2298" max="2298" width="12.5703125" style="49" customWidth="1"/>
    <col min="2299" max="2299" width="12.7109375" style="49" customWidth="1"/>
    <col min="2300" max="2300" width="15.28515625" style="49" customWidth="1"/>
    <col min="2301" max="2551" width="9.140625" style="49"/>
    <col min="2552" max="2552" width="10.140625" style="49" customWidth="1"/>
    <col min="2553" max="2553" width="17.7109375" style="49" customWidth="1"/>
    <col min="2554" max="2554" width="12.5703125" style="49" customWidth="1"/>
    <col min="2555" max="2555" width="12.7109375" style="49" customWidth="1"/>
    <col min="2556" max="2556" width="15.28515625" style="49" customWidth="1"/>
    <col min="2557" max="2807" width="9.140625" style="49"/>
    <col min="2808" max="2808" width="10.140625" style="49" customWidth="1"/>
    <col min="2809" max="2809" width="17.7109375" style="49" customWidth="1"/>
    <col min="2810" max="2810" width="12.5703125" style="49" customWidth="1"/>
    <col min="2811" max="2811" width="12.7109375" style="49" customWidth="1"/>
    <col min="2812" max="2812" width="15.28515625" style="49" customWidth="1"/>
    <col min="2813" max="3063" width="9.140625" style="49"/>
    <col min="3064" max="3064" width="10.140625" style="49" customWidth="1"/>
    <col min="3065" max="3065" width="17.7109375" style="49" customWidth="1"/>
    <col min="3066" max="3066" width="12.5703125" style="49" customWidth="1"/>
    <col min="3067" max="3067" width="12.7109375" style="49" customWidth="1"/>
    <col min="3068" max="3068" width="15.28515625" style="49" customWidth="1"/>
    <col min="3069" max="3319" width="9.140625" style="49"/>
    <col min="3320" max="3320" width="10.140625" style="49" customWidth="1"/>
    <col min="3321" max="3321" width="17.7109375" style="49" customWidth="1"/>
    <col min="3322" max="3322" width="12.5703125" style="49" customWidth="1"/>
    <col min="3323" max="3323" width="12.7109375" style="49" customWidth="1"/>
    <col min="3324" max="3324" width="15.28515625" style="49" customWidth="1"/>
    <col min="3325" max="3575" width="9.140625" style="49"/>
    <col min="3576" max="3576" width="10.140625" style="49" customWidth="1"/>
    <col min="3577" max="3577" width="17.7109375" style="49" customWidth="1"/>
    <col min="3578" max="3578" width="12.5703125" style="49" customWidth="1"/>
    <col min="3579" max="3579" width="12.7109375" style="49" customWidth="1"/>
    <col min="3580" max="3580" width="15.28515625" style="49" customWidth="1"/>
    <col min="3581" max="3831" width="9.140625" style="49"/>
    <col min="3832" max="3832" width="10.140625" style="49" customWidth="1"/>
    <col min="3833" max="3833" width="17.7109375" style="49" customWidth="1"/>
    <col min="3834" max="3834" width="12.5703125" style="49" customWidth="1"/>
    <col min="3835" max="3835" width="12.7109375" style="49" customWidth="1"/>
    <col min="3836" max="3836" width="15.28515625" style="49" customWidth="1"/>
    <col min="3837" max="4087" width="9.140625" style="49"/>
    <col min="4088" max="4088" width="10.140625" style="49" customWidth="1"/>
    <col min="4089" max="4089" width="17.7109375" style="49" customWidth="1"/>
    <col min="4090" max="4090" width="12.5703125" style="49" customWidth="1"/>
    <col min="4091" max="4091" width="12.7109375" style="49" customWidth="1"/>
    <col min="4092" max="4092" width="15.28515625" style="49" customWidth="1"/>
    <col min="4093" max="4343" width="9.140625" style="49"/>
    <col min="4344" max="4344" width="10.140625" style="49" customWidth="1"/>
    <col min="4345" max="4345" width="17.7109375" style="49" customWidth="1"/>
    <col min="4346" max="4346" width="12.5703125" style="49" customWidth="1"/>
    <col min="4347" max="4347" width="12.7109375" style="49" customWidth="1"/>
    <col min="4348" max="4348" width="15.28515625" style="49" customWidth="1"/>
    <col min="4349" max="4599" width="9.140625" style="49"/>
    <col min="4600" max="4600" width="10.140625" style="49" customWidth="1"/>
    <col min="4601" max="4601" width="17.7109375" style="49" customWidth="1"/>
    <col min="4602" max="4602" width="12.5703125" style="49" customWidth="1"/>
    <col min="4603" max="4603" width="12.7109375" style="49" customWidth="1"/>
    <col min="4604" max="4604" width="15.28515625" style="49" customWidth="1"/>
    <col min="4605" max="4855" width="9.140625" style="49"/>
    <col min="4856" max="4856" width="10.140625" style="49" customWidth="1"/>
    <col min="4857" max="4857" width="17.7109375" style="49" customWidth="1"/>
    <col min="4858" max="4858" width="12.5703125" style="49" customWidth="1"/>
    <col min="4859" max="4859" width="12.7109375" style="49" customWidth="1"/>
    <col min="4860" max="4860" width="15.28515625" style="49" customWidth="1"/>
    <col min="4861" max="5111" width="9.140625" style="49"/>
    <col min="5112" max="5112" width="10.140625" style="49" customWidth="1"/>
    <col min="5113" max="5113" width="17.7109375" style="49" customWidth="1"/>
    <col min="5114" max="5114" width="12.5703125" style="49" customWidth="1"/>
    <col min="5115" max="5115" width="12.7109375" style="49" customWidth="1"/>
    <col min="5116" max="5116" width="15.28515625" style="49" customWidth="1"/>
    <col min="5117" max="5367" width="9.140625" style="49"/>
    <col min="5368" max="5368" width="10.140625" style="49" customWidth="1"/>
    <col min="5369" max="5369" width="17.7109375" style="49" customWidth="1"/>
    <col min="5370" max="5370" width="12.5703125" style="49" customWidth="1"/>
    <col min="5371" max="5371" width="12.7109375" style="49" customWidth="1"/>
    <col min="5372" max="5372" width="15.28515625" style="49" customWidth="1"/>
    <col min="5373" max="5623" width="9.140625" style="49"/>
    <col min="5624" max="5624" width="10.140625" style="49" customWidth="1"/>
    <col min="5625" max="5625" width="17.7109375" style="49" customWidth="1"/>
    <col min="5626" max="5626" width="12.5703125" style="49" customWidth="1"/>
    <col min="5627" max="5627" width="12.7109375" style="49" customWidth="1"/>
    <col min="5628" max="5628" width="15.28515625" style="49" customWidth="1"/>
    <col min="5629" max="5879" width="9.140625" style="49"/>
    <col min="5880" max="5880" width="10.140625" style="49" customWidth="1"/>
    <col min="5881" max="5881" width="17.7109375" style="49" customWidth="1"/>
    <col min="5882" max="5882" width="12.5703125" style="49" customWidth="1"/>
    <col min="5883" max="5883" width="12.7109375" style="49" customWidth="1"/>
    <col min="5884" max="5884" width="15.28515625" style="49" customWidth="1"/>
    <col min="5885" max="6135" width="9.140625" style="49"/>
    <col min="6136" max="6136" width="10.140625" style="49" customWidth="1"/>
    <col min="6137" max="6137" width="17.7109375" style="49" customWidth="1"/>
    <col min="6138" max="6138" width="12.5703125" style="49" customWidth="1"/>
    <col min="6139" max="6139" width="12.7109375" style="49" customWidth="1"/>
    <col min="6140" max="6140" width="15.28515625" style="49" customWidth="1"/>
    <col min="6141" max="6391" width="9.140625" style="49"/>
    <col min="6392" max="6392" width="10.140625" style="49" customWidth="1"/>
    <col min="6393" max="6393" width="17.7109375" style="49" customWidth="1"/>
    <col min="6394" max="6394" width="12.5703125" style="49" customWidth="1"/>
    <col min="6395" max="6395" width="12.7109375" style="49" customWidth="1"/>
    <col min="6396" max="6396" width="15.28515625" style="49" customWidth="1"/>
    <col min="6397" max="6647" width="9.140625" style="49"/>
    <col min="6648" max="6648" width="10.140625" style="49" customWidth="1"/>
    <col min="6649" max="6649" width="17.7109375" style="49" customWidth="1"/>
    <col min="6650" max="6650" width="12.5703125" style="49" customWidth="1"/>
    <col min="6651" max="6651" width="12.7109375" style="49" customWidth="1"/>
    <col min="6652" max="6652" width="15.28515625" style="49" customWidth="1"/>
    <col min="6653" max="6903" width="9.140625" style="49"/>
    <col min="6904" max="6904" width="10.140625" style="49" customWidth="1"/>
    <col min="6905" max="6905" width="17.7109375" style="49" customWidth="1"/>
    <col min="6906" max="6906" width="12.5703125" style="49" customWidth="1"/>
    <col min="6907" max="6907" width="12.7109375" style="49" customWidth="1"/>
    <col min="6908" max="6908" width="15.28515625" style="49" customWidth="1"/>
    <col min="6909" max="7159" width="9.140625" style="49"/>
    <col min="7160" max="7160" width="10.140625" style="49" customWidth="1"/>
    <col min="7161" max="7161" width="17.7109375" style="49" customWidth="1"/>
    <col min="7162" max="7162" width="12.5703125" style="49" customWidth="1"/>
    <col min="7163" max="7163" width="12.7109375" style="49" customWidth="1"/>
    <col min="7164" max="7164" width="15.28515625" style="49" customWidth="1"/>
    <col min="7165" max="7415" width="9.140625" style="49"/>
    <col min="7416" max="7416" width="10.140625" style="49" customWidth="1"/>
    <col min="7417" max="7417" width="17.7109375" style="49" customWidth="1"/>
    <col min="7418" max="7418" width="12.5703125" style="49" customWidth="1"/>
    <col min="7419" max="7419" width="12.7109375" style="49" customWidth="1"/>
    <col min="7420" max="7420" width="15.28515625" style="49" customWidth="1"/>
    <col min="7421" max="7671" width="9.140625" style="49"/>
    <col min="7672" max="7672" width="10.140625" style="49" customWidth="1"/>
    <col min="7673" max="7673" width="17.7109375" style="49" customWidth="1"/>
    <col min="7674" max="7674" width="12.5703125" style="49" customWidth="1"/>
    <col min="7675" max="7675" width="12.7109375" style="49" customWidth="1"/>
    <col min="7676" max="7676" width="15.28515625" style="49" customWidth="1"/>
    <col min="7677" max="7927" width="9.140625" style="49"/>
    <col min="7928" max="7928" width="10.140625" style="49" customWidth="1"/>
    <col min="7929" max="7929" width="17.7109375" style="49" customWidth="1"/>
    <col min="7930" max="7930" width="12.5703125" style="49" customWidth="1"/>
    <col min="7931" max="7931" width="12.7109375" style="49" customWidth="1"/>
    <col min="7932" max="7932" width="15.28515625" style="49" customWidth="1"/>
    <col min="7933" max="8183" width="9.140625" style="49"/>
    <col min="8184" max="8184" width="10.140625" style="49" customWidth="1"/>
    <col min="8185" max="8185" width="17.7109375" style="49" customWidth="1"/>
    <col min="8186" max="8186" width="12.5703125" style="49" customWidth="1"/>
    <col min="8187" max="8187" width="12.7109375" style="49" customWidth="1"/>
    <col min="8188" max="8188" width="15.28515625" style="49" customWidth="1"/>
    <col min="8189" max="8439" width="9.140625" style="49"/>
    <col min="8440" max="8440" width="10.140625" style="49" customWidth="1"/>
    <col min="8441" max="8441" width="17.7109375" style="49" customWidth="1"/>
    <col min="8442" max="8442" width="12.5703125" style="49" customWidth="1"/>
    <col min="8443" max="8443" width="12.7109375" style="49" customWidth="1"/>
    <col min="8444" max="8444" width="15.28515625" style="49" customWidth="1"/>
    <col min="8445" max="8695" width="9.140625" style="49"/>
    <col min="8696" max="8696" width="10.140625" style="49" customWidth="1"/>
    <col min="8697" max="8697" width="17.7109375" style="49" customWidth="1"/>
    <col min="8698" max="8698" width="12.5703125" style="49" customWidth="1"/>
    <col min="8699" max="8699" width="12.7109375" style="49" customWidth="1"/>
    <col min="8700" max="8700" width="15.28515625" style="49" customWidth="1"/>
    <col min="8701" max="8951" width="9.140625" style="49"/>
    <col min="8952" max="8952" width="10.140625" style="49" customWidth="1"/>
    <col min="8953" max="8953" width="17.7109375" style="49" customWidth="1"/>
    <col min="8954" max="8954" width="12.5703125" style="49" customWidth="1"/>
    <col min="8955" max="8955" width="12.7109375" style="49" customWidth="1"/>
    <col min="8956" max="8956" width="15.28515625" style="49" customWidth="1"/>
    <col min="8957" max="9207" width="9.140625" style="49"/>
    <col min="9208" max="9208" width="10.140625" style="49" customWidth="1"/>
    <col min="9209" max="9209" width="17.7109375" style="49" customWidth="1"/>
    <col min="9210" max="9210" width="12.5703125" style="49" customWidth="1"/>
    <col min="9211" max="9211" width="12.7109375" style="49" customWidth="1"/>
    <col min="9212" max="9212" width="15.28515625" style="49" customWidth="1"/>
    <col min="9213" max="9463" width="9.140625" style="49"/>
    <col min="9464" max="9464" width="10.140625" style="49" customWidth="1"/>
    <col min="9465" max="9465" width="17.7109375" style="49" customWidth="1"/>
    <col min="9466" max="9466" width="12.5703125" style="49" customWidth="1"/>
    <col min="9467" max="9467" width="12.7109375" style="49" customWidth="1"/>
    <col min="9468" max="9468" width="15.28515625" style="49" customWidth="1"/>
    <col min="9469" max="9719" width="9.140625" style="49"/>
    <col min="9720" max="9720" width="10.140625" style="49" customWidth="1"/>
    <col min="9721" max="9721" width="17.7109375" style="49" customWidth="1"/>
    <col min="9722" max="9722" width="12.5703125" style="49" customWidth="1"/>
    <col min="9723" max="9723" width="12.7109375" style="49" customWidth="1"/>
    <col min="9724" max="9724" width="15.28515625" style="49" customWidth="1"/>
    <col min="9725" max="9975" width="9.140625" style="49"/>
    <col min="9976" max="9976" width="10.140625" style="49" customWidth="1"/>
    <col min="9977" max="9977" width="17.7109375" style="49" customWidth="1"/>
    <col min="9978" max="9978" width="12.5703125" style="49" customWidth="1"/>
    <col min="9979" max="9979" width="12.7109375" style="49" customWidth="1"/>
    <col min="9980" max="9980" width="15.28515625" style="49" customWidth="1"/>
    <col min="9981" max="10231" width="9.140625" style="49"/>
    <col min="10232" max="10232" width="10.140625" style="49" customWidth="1"/>
    <col min="10233" max="10233" width="17.7109375" style="49" customWidth="1"/>
    <col min="10234" max="10234" width="12.5703125" style="49" customWidth="1"/>
    <col min="10235" max="10235" width="12.7109375" style="49" customWidth="1"/>
    <col min="10236" max="10236" width="15.28515625" style="49" customWidth="1"/>
    <col min="10237" max="10487" width="9.140625" style="49"/>
    <col min="10488" max="10488" width="10.140625" style="49" customWidth="1"/>
    <col min="10489" max="10489" width="17.7109375" style="49" customWidth="1"/>
    <col min="10490" max="10490" width="12.5703125" style="49" customWidth="1"/>
    <col min="10491" max="10491" width="12.7109375" style="49" customWidth="1"/>
    <col min="10492" max="10492" width="15.28515625" style="49" customWidth="1"/>
    <col min="10493" max="10743" width="9.140625" style="49"/>
    <col min="10744" max="10744" width="10.140625" style="49" customWidth="1"/>
    <col min="10745" max="10745" width="17.7109375" style="49" customWidth="1"/>
    <col min="10746" max="10746" width="12.5703125" style="49" customWidth="1"/>
    <col min="10747" max="10747" width="12.7109375" style="49" customWidth="1"/>
    <col min="10748" max="10748" width="15.28515625" style="49" customWidth="1"/>
    <col min="10749" max="10999" width="9.140625" style="49"/>
    <col min="11000" max="11000" width="10.140625" style="49" customWidth="1"/>
    <col min="11001" max="11001" width="17.7109375" style="49" customWidth="1"/>
    <col min="11002" max="11002" width="12.5703125" style="49" customWidth="1"/>
    <col min="11003" max="11003" width="12.7109375" style="49" customWidth="1"/>
    <col min="11004" max="11004" width="15.28515625" style="49" customWidth="1"/>
    <col min="11005" max="11255" width="9.140625" style="49"/>
    <col min="11256" max="11256" width="10.140625" style="49" customWidth="1"/>
    <col min="11257" max="11257" width="17.7109375" style="49" customWidth="1"/>
    <col min="11258" max="11258" width="12.5703125" style="49" customWidth="1"/>
    <col min="11259" max="11259" width="12.7109375" style="49" customWidth="1"/>
    <col min="11260" max="11260" width="15.28515625" style="49" customWidth="1"/>
    <col min="11261" max="11511" width="9.140625" style="49"/>
    <col min="11512" max="11512" width="10.140625" style="49" customWidth="1"/>
    <col min="11513" max="11513" width="17.7109375" style="49" customWidth="1"/>
    <col min="11514" max="11514" width="12.5703125" style="49" customWidth="1"/>
    <col min="11515" max="11515" width="12.7109375" style="49" customWidth="1"/>
    <col min="11516" max="11516" width="15.28515625" style="49" customWidth="1"/>
    <col min="11517" max="11767" width="9.140625" style="49"/>
    <col min="11768" max="11768" width="10.140625" style="49" customWidth="1"/>
    <col min="11769" max="11769" width="17.7109375" style="49" customWidth="1"/>
    <col min="11770" max="11770" width="12.5703125" style="49" customWidth="1"/>
    <col min="11771" max="11771" width="12.7109375" style="49" customWidth="1"/>
    <col min="11772" max="11772" width="15.28515625" style="49" customWidth="1"/>
    <col min="11773" max="12023" width="9.140625" style="49"/>
    <col min="12024" max="12024" width="10.140625" style="49" customWidth="1"/>
    <col min="12025" max="12025" width="17.7109375" style="49" customWidth="1"/>
    <col min="12026" max="12026" width="12.5703125" style="49" customWidth="1"/>
    <col min="12027" max="12027" width="12.7109375" style="49" customWidth="1"/>
    <col min="12028" max="12028" width="15.28515625" style="49" customWidth="1"/>
    <col min="12029" max="12279" width="9.140625" style="49"/>
    <col min="12280" max="12280" width="10.140625" style="49" customWidth="1"/>
    <col min="12281" max="12281" width="17.7109375" style="49" customWidth="1"/>
    <col min="12282" max="12282" width="12.5703125" style="49" customWidth="1"/>
    <col min="12283" max="12283" width="12.7109375" style="49" customWidth="1"/>
    <col min="12284" max="12284" width="15.28515625" style="49" customWidth="1"/>
    <col min="12285" max="12535" width="9.140625" style="49"/>
    <col min="12536" max="12536" width="10.140625" style="49" customWidth="1"/>
    <col min="12537" max="12537" width="17.7109375" style="49" customWidth="1"/>
    <col min="12538" max="12538" width="12.5703125" style="49" customWidth="1"/>
    <col min="12539" max="12539" width="12.7109375" style="49" customWidth="1"/>
    <col min="12540" max="12540" width="15.28515625" style="49" customWidth="1"/>
    <col min="12541" max="12791" width="9.140625" style="49"/>
    <col min="12792" max="12792" width="10.140625" style="49" customWidth="1"/>
    <col min="12793" max="12793" width="17.7109375" style="49" customWidth="1"/>
    <col min="12794" max="12794" width="12.5703125" style="49" customWidth="1"/>
    <col min="12795" max="12795" width="12.7109375" style="49" customWidth="1"/>
    <col min="12796" max="12796" width="15.28515625" style="49" customWidth="1"/>
    <col min="12797" max="13047" width="9.140625" style="49"/>
    <col min="13048" max="13048" width="10.140625" style="49" customWidth="1"/>
    <col min="13049" max="13049" width="17.7109375" style="49" customWidth="1"/>
    <col min="13050" max="13050" width="12.5703125" style="49" customWidth="1"/>
    <col min="13051" max="13051" width="12.7109375" style="49" customWidth="1"/>
    <col min="13052" max="13052" width="15.28515625" style="49" customWidth="1"/>
    <col min="13053" max="13303" width="9.140625" style="49"/>
    <col min="13304" max="13304" width="10.140625" style="49" customWidth="1"/>
    <col min="13305" max="13305" width="17.7109375" style="49" customWidth="1"/>
    <col min="13306" max="13306" width="12.5703125" style="49" customWidth="1"/>
    <col min="13307" max="13307" width="12.7109375" style="49" customWidth="1"/>
    <col min="13308" max="13308" width="15.28515625" style="49" customWidth="1"/>
    <col min="13309" max="13559" width="9.140625" style="49"/>
    <col min="13560" max="13560" width="10.140625" style="49" customWidth="1"/>
    <col min="13561" max="13561" width="17.7109375" style="49" customWidth="1"/>
    <col min="13562" max="13562" width="12.5703125" style="49" customWidth="1"/>
    <col min="13563" max="13563" width="12.7109375" style="49" customWidth="1"/>
    <col min="13564" max="13564" width="15.28515625" style="49" customWidth="1"/>
    <col min="13565" max="13815" width="9.140625" style="49"/>
    <col min="13816" max="13816" width="10.140625" style="49" customWidth="1"/>
    <col min="13817" max="13817" width="17.7109375" style="49" customWidth="1"/>
    <col min="13818" max="13818" width="12.5703125" style="49" customWidth="1"/>
    <col min="13819" max="13819" width="12.7109375" style="49" customWidth="1"/>
    <col min="13820" max="13820" width="15.28515625" style="49" customWidth="1"/>
    <col min="13821" max="14071" width="9.140625" style="49"/>
    <col min="14072" max="14072" width="10.140625" style="49" customWidth="1"/>
    <col min="14073" max="14073" width="17.7109375" style="49" customWidth="1"/>
    <col min="14074" max="14074" width="12.5703125" style="49" customWidth="1"/>
    <col min="14075" max="14075" width="12.7109375" style="49" customWidth="1"/>
    <col min="14076" max="14076" width="15.28515625" style="49" customWidth="1"/>
    <col min="14077" max="14327" width="9.140625" style="49"/>
    <col min="14328" max="14328" width="10.140625" style="49" customWidth="1"/>
    <col min="14329" max="14329" width="17.7109375" style="49" customWidth="1"/>
    <col min="14330" max="14330" width="12.5703125" style="49" customWidth="1"/>
    <col min="14331" max="14331" width="12.7109375" style="49" customWidth="1"/>
    <col min="14332" max="14332" width="15.28515625" style="49" customWidth="1"/>
    <col min="14333" max="14583" width="9.140625" style="49"/>
    <col min="14584" max="14584" width="10.140625" style="49" customWidth="1"/>
    <col min="14585" max="14585" width="17.7109375" style="49" customWidth="1"/>
    <col min="14586" max="14586" width="12.5703125" style="49" customWidth="1"/>
    <col min="14587" max="14587" width="12.7109375" style="49" customWidth="1"/>
    <col min="14588" max="14588" width="15.28515625" style="49" customWidth="1"/>
    <col min="14589" max="14839" width="9.140625" style="49"/>
    <col min="14840" max="14840" width="10.140625" style="49" customWidth="1"/>
    <col min="14841" max="14841" width="17.7109375" style="49" customWidth="1"/>
    <col min="14842" max="14842" width="12.5703125" style="49" customWidth="1"/>
    <col min="14843" max="14843" width="12.7109375" style="49" customWidth="1"/>
    <col min="14844" max="14844" width="15.28515625" style="49" customWidth="1"/>
    <col min="14845" max="15095" width="9.140625" style="49"/>
    <col min="15096" max="15096" width="10.140625" style="49" customWidth="1"/>
    <col min="15097" max="15097" width="17.7109375" style="49" customWidth="1"/>
    <col min="15098" max="15098" width="12.5703125" style="49" customWidth="1"/>
    <col min="15099" max="15099" width="12.7109375" style="49" customWidth="1"/>
    <col min="15100" max="15100" width="15.28515625" style="49" customWidth="1"/>
    <col min="15101" max="15351" width="9.140625" style="49"/>
    <col min="15352" max="15352" width="10.140625" style="49" customWidth="1"/>
    <col min="15353" max="15353" width="17.7109375" style="49" customWidth="1"/>
    <col min="15354" max="15354" width="12.5703125" style="49" customWidth="1"/>
    <col min="15355" max="15355" width="12.7109375" style="49" customWidth="1"/>
    <col min="15356" max="15356" width="15.28515625" style="49" customWidth="1"/>
    <col min="15357" max="15607" width="9.140625" style="49"/>
    <col min="15608" max="15608" width="10.140625" style="49" customWidth="1"/>
    <col min="15609" max="15609" width="17.7109375" style="49" customWidth="1"/>
    <col min="15610" max="15610" width="12.5703125" style="49" customWidth="1"/>
    <col min="15611" max="15611" width="12.7109375" style="49" customWidth="1"/>
    <col min="15612" max="15612" width="15.28515625" style="49" customWidth="1"/>
    <col min="15613" max="15863" width="9.140625" style="49"/>
    <col min="15864" max="15864" width="10.140625" style="49" customWidth="1"/>
    <col min="15865" max="15865" width="17.7109375" style="49" customWidth="1"/>
    <col min="15866" max="15866" width="12.5703125" style="49" customWidth="1"/>
    <col min="15867" max="15867" width="12.7109375" style="49" customWidth="1"/>
    <col min="15868" max="15868" width="15.28515625" style="49" customWidth="1"/>
    <col min="15869" max="16119" width="9.140625" style="49"/>
    <col min="16120" max="16120" width="10.140625" style="49" customWidth="1"/>
    <col min="16121" max="16121" width="17.7109375" style="49" customWidth="1"/>
    <col min="16122" max="16122" width="12.5703125" style="49" customWidth="1"/>
    <col min="16123" max="16123" width="12.7109375" style="49" customWidth="1"/>
    <col min="16124" max="16124" width="15.28515625" style="49" customWidth="1"/>
    <col min="16125" max="16384" width="9.140625" style="49"/>
  </cols>
  <sheetData>
    <row r="1" spans="1:5" x14ac:dyDescent="0.2">
      <c r="B1" s="42" t="s">
        <v>1534</v>
      </c>
      <c r="C1" s="29"/>
      <c r="D1" s="155" t="s">
        <v>622</v>
      </c>
    </row>
    <row r="2" spans="1:5" x14ac:dyDescent="0.2">
      <c r="B2" s="42" t="s">
        <v>0</v>
      </c>
      <c r="D2" s="81" t="s">
        <v>623</v>
      </c>
    </row>
    <row r="3" spans="1:5" x14ac:dyDescent="0.2">
      <c r="B3" s="42" t="s">
        <v>599</v>
      </c>
      <c r="D3"/>
    </row>
    <row r="4" spans="1:5" ht="13.5" thickBot="1" x14ac:dyDescent="0.25">
      <c r="D4" s="526" t="s">
        <v>94</v>
      </c>
    </row>
    <row r="5" spans="1:5" x14ac:dyDescent="0.2">
      <c r="A5" s="909" t="s">
        <v>621</v>
      </c>
      <c r="B5" s="910"/>
      <c r="C5" s="910"/>
      <c r="D5" s="911"/>
    </row>
    <row r="6" spans="1:5" ht="0.75" customHeight="1" thickBot="1" x14ac:dyDescent="0.25">
      <c r="A6" s="912"/>
      <c r="B6" s="913"/>
      <c r="C6" s="913"/>
      <c r="D6" s="914"/>
    </row>
    <row r="7" spans="1:5" s="528" customFormat="1" ht="24" customHeight="1" x14ac:dyDescent="0.2">
      <c r="A7" s="915" t="s">
        <v>600</v>
      </c>
      <c r="B7" s="916"/>
      <c r="C7" s="917"/>
      <c r="D7" s="527" t="s">
        <v>601</v>
      </c>
    </row>
    <row r="8" spans="1:5" ht="15" customHeight="1" x14ac:dyDescent="0.2">
      <c r="A8" s="906" t="s">
        <v>602</v>
      </c>
      <c r="B8" s="907"/>
      <c r="C8" s="908"/>
      <c r="D8" s="529">
        <v>620635</v>
      </c>
      <c r="E8" s="530"/>
    </row>
    <row r="9" spans="1:5" ht="15" customHeight="1" x14ac:dyDescent="0.2">
      <c r="A9" s="906" t="s">
        <v>736</v>
      </c>
      <c r="B9" s="918"/>
      <c r="C9" s="919"/>
      <c r="D9" s="531">
        <v>250000</v>
      </c>
      <c r="E9" s="530"/>
    </row>
    <row r="10" spans="1:5" ht="15" customHeight="1" x14ac:dyDescent="0.2">
      <c r="A10" s="906" t="s">
        <v>603</v>
      </c>
      <c r="B10" s="907"/>
      <c r="C10" s="908"/>
      <c r="D10" s="531">
        <v>300000</v>
      </c>
    </row>
    <row r="11" spans="1:5" ht="15" customHeight="1" x14ac:dyDescent="0.2">
      <c r="A11" s="906" t="s">
        <v>604</v>
      </c>
      <c r="B11" s="918"/>
      <c r="C11" s="919"/>
      <c r="D11" s="532">
        <v>150000</v>
      </c>
    </row>
    <row r="12" spans="1:5" ht="18" customHeight="1" thickBot="1" x14ac:dyDescent="0.25">
      <c r="A12" s="920" t="s">
        <v>605</v>
      </c>
      <c r="B12" s="921"/>
      <c r="C12" s="922"/>
      <c r="D12" s="533">
        <f>SUM(D8:D11)</f>
        <v>1320635</v>
      </c>
    </row>
    <row r="13" spans="1:5" ht="33" customHeight="1" thickBot="1" x14ac:dyDescent="0.25">
      <c r="A13" s="923"/>
      <c r="B13" s="923"/>
      <c r="C13" s="923"/>
    </row>
    <row r="14" spans="1:5" s="528" customFormat="1" ht="24" customHeight="1" x14ac:dyDescent="0.2">
      <c r="A14" s="924" t="s">
        <v>606</v>
      </c>
      <c r="B14" s="916"/>
      <c r="C14" s="917"/>
      <c r="D14" s="527" t="s">
        <v>601</v>
      </c>
    </row>
    <row r="15" spans="1:5" ht="15" customHeight="1" x14ac:dyDescent="0.2">
      <c r="A15" s="906" t="s">
        <v>607</v>
      </c>
      <c r="B15" s="907"/>
      <c r="C15" s="908"/>
      <c r="D15" s="531">
        <v>350000</v>
      </c>
    </row>
    <row r="16" spans="1:5" ht="15" customHeight="1" x14ac:dyDescent="0.25">
      <c r="A16" s="925" t="s">
        <v>608</v>
      </c>
      <c r="B16" s="926"/>
      <c r="C16" s="927"/>
      <c r="D16" s="531">
        <v>684587</v>
      </c>
    </row>
    <row r="17" spans="1:11" ht="15" customHeight="1" x14ac:dyDescent="0.2">
      <c r="A17" s="906" t="s">
        <v>609</v>
      </c>
      <c r="B17" s="907"/>
      <c r="C17" s="908"/>
      <c r="D17" s="531">
        <v>693790</v>
      </c>
    </row>
    <row r="18" spans="1:11" ht="15" customHeight="1" x14ac:dyDescent="0.2">
      <c r="A18" s="906" t="s">
        <v>610</v>
      </c>
      <c r="B18" s="918"/>
      <c r="C18" s="919"/>
      <c r="D18" s="531">
        <v>300000</v>
      </c>
    </row>
    <row r="19" spans="1:11" ht="15" customHeight="1" x14ac:dyDescent="0.2">
      <c r="A19" s="906" t="s">
        <v>611</v>
      </c>
      <c r="B19" s="918"/>
      <c r="C19" s="919"/>
      <c r="D19" s="531">
        <v>221190</v>
      </c>
    </row>
    <row r="20" spans="1:11" ht="15" customHeight="1" x14ac:dyDescent="0.2">
      <c r="A20" s="906" t="s">
        <v>612</v>
      </c>
      <c r="B20" s="918"/>
      <c r="C20" s="919"/>
      <c r="D20" s="531">
        <v>200000</v>
      </c>
    </row>
    <row r="21" spans="1:11" ht="15" customHeight="1" x14ac:dyDescent="0.2">
      <c r="A21" s="906" t="s">
        <v>613</v>
      </c>
      <c r="B21" s="918"/>
      <c r="C21" s="919"/>
      <c r="D21" s="531">
        <v>150000</v>
      </c>
    </row>
    <row r="22" spans="1:11" ht="15" customHeight="1" x14ac:dyDescent="0.2">
      <c r="A22" s="906" t="s">
        <v>737</v>
      </c>
      <c r="B22" s="918"/>
      <c r="C22" s="919"/>
      <c r="D22" s="531">
        <v>200000</v>
      </c>
    </row>
    <row r="23" spans="1:11" ht="18" customHeight="1" thickBot="1" x14ac:dyDescent="0.25">
      <c r="A23" s="920" t="s">
        <v>614</v>
      </c>
      <c r="B23" s="933"/>
      <c r="C23" s="934"/>
      <c r="D23" s="534">
        <f>SUM(D15:D22)</f>
        <v>2799567</v>
      </c>
      <c r="F23" s="535"/>
      <c r="G23" s="536"/>
      <c r="H23" s="536"/>
      <c r="I23" s="537"/>
    </row>
    <row r="24" spans="1:11" ht="13.5" thickBot="1" x14ac:dyDescent="0.25">
      <c r="B24" s="941"/>
      <c r="C24" s="941"/>
      <c r="D24" s="49"/>
      <c r="F24" s="536"/>
      <c r="G24" s="536"/>
      <c r="H24" s="536"/>
    </row>
    <row r="25" spans="1:11" s="528" customFormat="1" ht="24" customHeight="1" x14ac:dyDescent="0.2">
      <c r="A25" s="937" t="s">
        <v>313</v>
      </c>
      <c r="B25" s="938"/>
      <c r="C25" s="938"/>
      <c r="D25" s="527" t="s">
        <v>601</v>
      </c>
      <c r="F25" s="928"/>
      <c r="G25" s="928"/>
      <c r="H25" s="538"/>
      <c r="I25" s="539"/>
      <c r="J25" s="537"/>
      <c r="K25" s="539"/>
    </row>
    <row r="26" spans="1:11" ht="15" customHeight="1" x14ac:dyDescent="0.25">
      <c r="A26" s="906" t="s">
        <v>738</v>
      </c>
      <c r="B26" s="929"/>
      <c r="C26" s="930"/>
      <c r="D26" s="532">
        <v>59960</v>
      </c>
      <c r="F26" s="817"/>
      <c r="G26" s="817"/>
      <c r="H26" s="540"/>
      <c r="I26" s="536"/>
      <c r="J26" s="537"/>
      <c r="K26" s="536"/>
    </row>
    <row r="27" spans="1:11" ht="15" customHeight="1" x14ac:dyDescent="0.25">
      <c r="A27" s="541" t="s">
        <v>615</v>
      </c>
      <c r="B27" s="542"/>
      <c r="C27" s="543"/>
      <c r="D27" s="531">
        <v>72600</v>
      </c>
      <c r="F27" s="817"/>
      <c r="G27" s="817"/>
      <c r="H27" s="540"/>
      <c r="I27" s="536"/>
      <c r="J27" s="537"/>
      <c r="K27" s="536"/>
    </row>
    <row r="28" spans="1:11" ht="15" customHeight="1" x14ac:dyDescent="0.25">
      <c r="A28" s="541" t="s">
        <v>739</v>
      </c>
      <c r="B28" s="542"/>
      <c r="C28" s="543"/>
      <c r="D28" s="531">
        <v>100000</v>
      </c>
      <c r="F28" s="817"/>
      <c r="G28" s="817"/>
      <c r="H28" s="540"/>
      <c r="I28" s="536"/>
      <c r="J28" s="537"/>
      <c r="K28" s="536"/>
    </row>
    <row r="29" spans="1:11" ht="15" customHeight="1" x14ac:dyDescent="0.25">
      <c r="A29" s="541" t="s">
        <v>740</v>
      </c>
      <c r="B29" s="542"/>
      <c r="C29" s="543"/>
      <c r="D29" s="531">
        <v>100000</v>
      </c>
      <c r="F29" s="817"/>
      <c r="G29" s="817"/>
      <c r="H29" s="540"/>
      <c r="I29" s="536"/>
      <c r="J29" s="537"/>
      <c r="K29" s="536"/>
    </row>
    <row r="30" spans="1:11" ht="15" customHeight="1" x14ac:dyDescent="0.2">
      <c r="A30" s="931" t="s">
        <v>741</v>
      </c>
      <c r="B30" s="932"/>
      <c r="C30" s="932"/>
      <c r="D30" s="544">
        <v>142000</v>
      </c>
      <c r="F30" s="536"/>
      <c r="G30" s="536"/>
      <c r="H30" s="536"/>
    </row>
    <row r="31" spans="1:11" ht="15" customHeight="1" thickBot="1" x14ac:dyDescent="0.25">
      <c r="A31" s="906" t="s">
        <v>612</v>
      </c>
      <c r="B31" s="918"/>
      <c r="C31" s="919"/>
      <c r="D31" s="544">
        <v>84774</v>
      </c>
      <c r="F31" s="536"/>
      <c r="G31" s="536"/>
      <c r="H31" s="536"/>
    </row>
    <row r="32" spans="1:11" s="528" customFormat="1" ht="18" customHeight="1" thickBot="1" x14ac:dyDescent="0.25">
      <c r="A32" s="935" t="s">
        <v>616</v>
      </c>
      <c r="B32" s="936"/>
      <c r="C32" s="936"/>
      <c r="D32" s="545">
        <f>SUM(D26:D31)</f>
        <v>559334</v>
      </c>
    </row>
    <row r="33" spans="1:5" ht="12" customHeight="1" thickBot="1" x14ac:dyDescent="0.25">
      <c r="D33" s="546"/>
    </row>
    <row r="34" spans="1:5" ht="21.75" customHeight="1" x14ac:dyDescent="0.2">
      <c r="A34" s="937" t="s">
        <v>617</v>
      </c>
      <c r="B34" s="938"/>
      <c r="C34" s="938"/>
      <c r="D34" s="527" t="s">
        <v>601</v>
      </c>
      <c r="E34" s="547"/>
    </row>
    <row r="35" spans="1:5" ht="19.5" customHeight="1" x14ac:dyDescent="0.25">
      <c r="A35" s="925"/>
      <c r="B35" s="939"/>
      <c r="C35" s="940"/>
      <c r="D35" s="532"/>
      <c r="E35" s="548"/>
    </row>
    <row r="36" spans="1:5" ht="19.5" customHeight="1" thickBot="1" x14ac:dyDescent="0.25">
      <c r="A36" s="549" t="s">
        <v>618</v>
      </c>
      <c r="B36" s="550"/>
      <c r="C36" s="551"/>
      <c r="D36" s="534">
        <f>SUM(D35)</f>
        <v>0</v>
      </c>
    </row>
    <row r="37" spans="1:5" ht="19.5" customHeight="1" x14ac:dyDescent="0.25">
      <c r="A37" s="552"/>
      <c r="B37" s="818"/>
      <c r="C37" s="818"/>
      <c r="D37" s="537"/>
    </row>
    <row r="38" spans="1:5" ht="13.5" thickBot="1" x14ac:dyDescent="0.25">
      <c r="D38" s="49"/>
    </row>
    <row r="39" spans="1:5" s="528" customFormat="1" ht="18" customHeight="1" thickBot="1" x14ac:dyDescent="0.25">
      <c r="A39" s="553" t="s">
        <v>168</v>
      </c>
      <c r="B39" s="554"/>
      <c r="C39" s="554"/>
      <c r="D39" s="555">
        <f>D12+D23+D32+D36</f>
        <v>4679536</v>
      </c>
    </row>
    <row r="40" spans="1:5" x14ac:dyDescent="0.2">
      <c r="A40" s="556"/>
      <c r="B40" s="556"/>
      <c r="C40" s="556"/>
      <c r="D40" s="557"/>
    </row>
    <row r="41" spans="1:5" x14ac:dyDescent="0.2">
      <c r="D41" s="49"/>
    </row>
    <row r="42" spans="1:5" x14ac:dyDescent="0.2">
      <c r="D42" s="49"/>
    </row>
    <row r="43" spans="1:5" x14ac:dyDescent="0.2">
      <c r="D43" s="49"/>
    </row>
    <row r="44" spans="1:5" x14ac:dyDescent="0.2">
      <c r="D44" s="49"/>
    </row>
    <row r="45" spans="1:5" x14ac:dyDescent="0.2">
      <c r="D45" s="49"/>
    </row>
    <row r="46" spans="1:5" x14ac:dyDescent="0.2">
      <c r="D46" s="49"/>
    </row>
    <row r="47" spans="1:5" x14ac:dyDescent="0.2">
      <c r="D47" s="49"/>
    </row>
    <row r="48" spans="1:5" x14ac:dyDescent="0.2">
      <c r="D48" s="49"/>
    </row>
    <row r="49" spans="4:4" x14ac:dyDescent="0.2">
      <c r="D49" s="49"/>
    </row>
  </sheetData>
  <mergeCells count="27">
    <mergeCell ref="A32:C32"/>
    <mergeCell ref="A34:C34"/>
    <mergeCell ref="A35:C35"/>
    <mergeCell ref="B24:C24"/>
    <mergeCell ref="A25:C25"/>
    <mergeCell ref="F25:G25"/>
    <mergeCell ref="A26:C26"/>
    <mergeCell ref="A30:C30"/>
    <mergeCell ref="A31:C31"/>
    <mergeCell ref="A18:C18"/>
    <mergeCell ref="A19:C19"/>
    <mergeCell ref="A20:C20"/>
    <mergeCell ref="A21:C21"/>
    <mergeCell ref="A22:C22"/>
    <mergeCell ref="A23:C23"/>
    <mergeCell ref="A17:C17"/>
    <mergeCell ref="A5:D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left="0.74803149606299213" right="0.7480314960629921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I30" sqref="I30"/>
    </sheetView>
  </sheetViews>
  <sheetFormatPr defaultRowHeight="12.75" x14ac:dyDescent="0.2"/>
  <cols>
    <col min="1" max="1" width="5.140625" style="577" customWidth="1"/>
    <col min="2" max="2" width="36.5703125" style="559" customWidth="1"/>
    <col min="3" max="3" width="16.140625" style="559" customWidth="1"/>
    <col min="4" max="4" width="13.85546875" style="559" customWidth="1"/>
    <col min="5" max="5" width="15.85546875" style="559" customWidth="1"/>
    <col min="6" max="6" width="14.7109375" style="559" customWidth="1"/>
    <col min="7" max="7" width="16" style="559" customWidth="1"/>
    <col min="8" max="8" width="11.140625" style="559" customWidth="1"/>
    <col min="9" max="16384" width="9.140625" style="27"/>
  </cols>
  <sheetData>
    <row r="1" spans="1:7" x14ac:dyDescent="0.2">
      <c r="A1" s="558"/>
      <c r="C1" s="560" t="s">
        <v>0</v>
      </c>
      <c r="D1" s="560"/>
      <c r="E1" s="560"/>
    </row>
    <row r="2" spans="1:7" x14ac:dyDescent="0.2">
      <c r="A2" s="558"/>
      <c r="C2" s="561" t="s">
        <v>95</v>
      </c>
      <c r="D2" s="561"/>
      <c r="E2" s="561"/>
      <c r="F2" s="325" t="s">
        <v>625</v>
      </c>
    </row>
    <row r="3" spans="1:7" x14ac:dyDescent="0.2">
      <c r="A3" s="558"/>
      <c r="C3" s="562" t="s">
        <v>624</v>
      </c>
      <c r="D3" s="560"/>
      <c r="E3" s="560"/>
      <c r="F3" s="47" t="s">
        <v>626</v>
      </c>
    </row>
    <row r="4" spans="1:7" x14ac:dyDescent="0.2">
      <c r="A4" s="558"/>
      <c r="F4" s="23" t="s">
        <v>164</v>
      </c>
    </row>
    <row r="5" spans="1:7" x14ac:dyDescent="0.2">
      <c r="A5" s="558"/>
      <c r="B5" s="559" t="s">
        <v>81</v>
      </c>
      <c r="C5" s="559" t="s">
        <v>96</v>
      </c>
      <c r="D5" s="559" t="s">
        <v>83</v>
      </c>
      <c r="E5" s="559" t="s">
        <v>84</v>
      </c>
      <c r="F5" s="559" t="s">
        <v>85</v>
      </c>
      <c r="G5" s="559" t="s">
        <v>86</v>
      </c>
    </row>
    <row r="6" spans="1:7" x14ac:dyDescent="0.2">
      <c r="A6" s="558"/>
      <c r="B6" s="563" t="s">
        <v>97</v>
      </c>
      <c r="C6" s="942" t="s">
        <v>98</v>
      </c>
      <c r="D6" s="943"/>
      <c r="E6" s="563" t="s">
        <v>99</v>
      </c>
      <c r="F6" s="563" t="s">
        <v>100</v>
      </c>
      <c r="G6" s="563" t="s">
        <v>101</v>
      </c>
    </row>
    <row r="7" spans="1:7" x14ac:dyDescent="0.2">
      <c r="A7" s="558"/>
      <c r="B7" s="564"/>
      <c r="C7" s="564" t="s">
        <v>102</v>
      </c>
      <c r="D7" s="564" t="s">
        <v>103</v>
      </c>
      <c r="E7" s="564"/>
      <c r="F7" s="564"/>
      <c r="G7" s="564" t="s">
        <v>601</v>
      </c>
    </row>
    <row r="8" spans="1:7" ht="14.25" x14ac:dyDescent="0.2">
      <c r="A8" s="558">
        <v>1</v>
      </c>
      <c r="B8" s="565" t="s">
        <v>104</v>
      </c>
      <c r="C8" s="819">
        <f>SUM(C9:C19)</f>
        <v>229900</v>
      </c>
      <c r="D8" s="819">
        <f>SUM(D9:D19)</f>
        <v>587500</v>
      </c>
      <c r="E8" s="819">
        <f>SUM(E9:E19)</f>
        <v>70000</v>
      </c>
      <c r="F8" s="819">
        <f>SUM(F9:F19)</f>
        <v>0</v>
      </c>
      <c r="G8" s="819">
        <f>SUM(G9:G19)</f>
        <v>887400</v>
      </c>
    </row>
    <row r="9" spans="1:7" x14ac:dyDescent="0.2">
      <c r="A9" s="558">
        <v>2</v>
      </c>
      <c r="B9" s="566" t="s">
        <v>105</v>
      </c>
      <c r="C9" s="567"/>
      <c r="D9" s="567"/>
      <c r="E9" s="567"/>
      <c r="F9" s="567"/>
      <c r="G9" s="567"/>
    </row>
    <row r="10" spans="1:7" x14ac:dyDescent="0.2">
      <c r="A10" s="558">
        <v>3</v>
      </c>
      <c r="B10" s="568" t="s">
        <v>279</v>
      </c>
      <c r="C10" s="43"/>
      <c r="D10" s="43"/>
      <c r="E10" s="43"/>
      <c r="F10" s="43"/>
      <c r="G10" s="43"/>
    </row>
    <row r="11" spans="1:7" x14ac:dyDescent="0.2">
      <c r="A11" s="558">
        <v>4</v>
      </c>
      <c r="B11" s="569"/>
      <c r="C11" s="570"/>
      <c r="D11" s="570"/>
      <c r="E11" s="570"/>
      <c r="F11" s="570"/>
      <c r="G11" s="570">
        <f>SUM(C11:F11)</f>
        <v>0</v>
      </c>
    </row>
    <row r="12" spans="1:7" x14ac:dyDescent="0.2">
      <c r="A12" s="558">
        <v>5</v>
      </c>
      <c r="B12" s="571" t="s">
        <v>106</v>
      </c>
      <c r="C12" s="43"/>
      <c r="D12" s="43">
        <v>401500</v>
      </c>
      <c r="E12" s="43"/>
      <c r="F12" s="43"/>
      <c r="G12" s="43">
        <f t="shared" ref="G12:G19" si="0">SUM(C12:F12)</f>
        <v>401500</v>
      </c>
    </row>
    <row r="13" spans="1:7" x14ac:dyDescent="0.2">
      <c r="A13" s="558">
        <v>6</v>
      </c>
      <c r="B13" s="571" t="s">
        <v>107</v>
      </c>
      <c r="C13" s="43">
        <v>50000</v>
      </c>
      <c r="D13" s="43"/>
      <c r="E13" s="43"/>
      <c r="F13" s="43"/>
      <c r="G13" s="43">
        <f t="shared" si="0"/>
        <v>50000</v>
      </c>
    </row>
    <row r="14" spans="1:7" x14ac:dyDescent="0.2">
      <c r="A14" s="558">
        <v>7</v>
      </c>
      <c r="B14" s="571" t="s">
        <v>262</v>
      </c>
      <c r="C14" s="43">
        <v>85000</v>
      </c>
      <c r="D14" s="43"/>
      <c r="E14" s="43"/>
      <c r="F14" s="43"/>
      <c r="G14" s="43">
        <f t="shared" si="0"/>
        <v>85000</v>
      </c>
    </row>
    <row r="15" spans="1:7" x14ac:dyDescent="0.2">
      <c r="A15" s="558">
        <v>8</v>
      </c>
      <c r="B15" s="571" t="s">
        <v>108</v>
      </c>
      <c r="C15" s="43"/>
      <c r="D15" s="43">
        <v>186000</v>
      </c>
      <c r="E15" s="43"/>
      <c r="F15" s="43"/>
      <c r="G15" s="43">
        <f t="shared" si="0"/>
        <v>186000</v>
      </c>
    </row>
    <row r="16" spans="1:7" x14ac:dyDescent="0.2">
      <c r="A16" s="558">
        <v>9</v>
      </c>
      <c r="B16" s="571" t="s">
        <v>109</v>
      </c>
      <c r="C16" s="43">
        <v>94900</v>
      </c>
      <c r="D16" s="43"/>
      <c r="E16" s="43"/>
      <c r="F16" s="43"/>
      <c r="G16" s="43">
        <f t="shared" si="0"/>
        <v>94900</v>
      </c>
    </row>
    <row r="17" spans="1:7" x14ac:dyDescent="0.2">
      <c r="A17" s="558">
        <v>10</v>
      </c>
      <c r="B17" s="568" t="s">
        <v>110</v>
      </c>
      <c r="C17" s="43"/>
      <c r="D17" s="43"/>
      <c r="E17" s="43"/>
      <c r="F17" s="43"/>
      <c r="G17" s="43">
        <f t="shared" si="0"/>
        <v>0</v>
      </c>
    </row>
    <row r="18" spans="1:7" x14ac:dyDescent="0.2">
      <c r="A18" s="558">
        <v>11</v>
      </c>
      <c r="B18" s="571" t="s">
        <v>111</v>
      </c>
      <c r="C18" s="43"/>
      <c r="D18" s="43"/>
      <c r="E18" s="43">
        <v>70000</v>
      </c>
      <c r="F18" s="43"/>
      <c r="G18" s="43">
        <f t="shared" si="0"/>
        <v>70000</v>
      </c>
    </row>
    <row r="19" spans="1:7" x14ac:dyDescent="0.2">
      <c r="A19" s="558">
        <v>12</v>
      </c>
      <c r="B19" s="572"/>
      <c r="C19" s="573"/>
      <c r="D19" s="573"/>
      <c r="E19" s="573"/>
      <c r="F19" s="573"/>
      <c r="G19" s="573">
        <f t="shared" si="0"/>
        <v>0</v>
      </c>
    </row>
    <row r="20" spans="1:7" x14ac:dyDescent="0.2">
      <c r="A20" s="558"/>
      <c r="G20" s="47"/>
    </row>
    <row r="21" spans="1:7" x14ac:dyDescent="0.2">
      <c r="A21" s="558"/>
      <c r="B21" s="574" t="s">
        <v>263</v>
      </c>
      <c r="C21" s="575"/>
      <c r="D21" s="575"/>
      <c r="E21" s="575"/>
      <c r="F21" s="575"/>
      <c r="G21" s="576">
        <f>SUM(G22:G23)</f>
        <v>1611000</v>
      </c>
    </row>
    <row r="22" spans="1:7" x14ac:dyDescent="0.2">
      <c r="A22" s="558"/>
      <c r="B22" s="577"/>
      <c r="C22" s="558"/>
      <c r="D22" s="558"/>
      <c r="E22" s="558"/>
      <c r="F22" s="558"/>
      <c r="G22" s="578"/>
    </row>
    <row r="23" spans="1:7" x14ac:dyDescent="0.2">
      <c r="A23" s="558"/>
      <c r="B23" s="579" t="s">
        <v>264</v>
      </c>
      <c r="C23" s="580"/>
      <c r="D23" s="581"/>
      <c r="E23" s="581"/>
      <c r="F23" s="581"/>
      <c r="G23" s="582">
        <v>1611000</v>
      </c>
    </row>
    <row r="24" spans="1:7" x14ac:dyDescent="0.2">
      <c r="A24" s="558"/>
      <c r="B24" s="574"/>
      <c r="C24" s="575"/>
      <c r="D24" s="575"/>
      <c r="E24" s="575"/>
      <c r="F24" s="575"/>
      <c r="G24" s="583"/>
    </row>
    <row r="25" spans="1:7" x14ac:dyDescent="0.2">
      <c r="A25" s="558"/>
      <c r="B25" s="584" t="s">
        <v>619</v>
      </c>
      <c r="C25" s="575"/>
      <c r="D25" s="575"/>
      <c r="E25" s="575"/>
      <c r="F25" s="575"/>
      <c r="G25" s="820">
        <v>284480</v>
      </c>
    </row>
    <row r="26" spans="1:7" x14ac:dyDescent="0.2">
      <c r="A26" s="558"/>
      <c r="B26" s="579" t="s">
        <v>620</v>
      </c>
      <c r="C26" s="581"/>
      <c r="D26" s="581"/>
      <c r="E26" s="581"/>
      <c r="F26" s="581"/>
      <c r="G26" s="821">
        <v>2100000</v>
      </c>
    </row>
    <row r="27" spans="1:7" ht="14.25" x14ac:dyDescent="0.2">
      <c r="A27" s="558"/>
      <c r="B27" s="585"/>
      <c r="C27" s="558"/>
      <c r="D27" s="558"/>
      <c r="E27" s="558"/>
      <c r="F27" s="558"/>
      <c r="G27" s="822"/>
    </row>
    <row r="28" spans="1:7" x14ac:dyDescent="0.2">
      <c r="A28" s="558"/>
      <c r="B28" s="586" t="s">
        <v>265</v>
      </c>
      <c r="C28" s="586"/>
      <c r="D28" s="586"/>
      <c r="E28" s="586"/>
      <c r="F28" s="586"/>
      <c r="G28" s="587">
        <f>G8+G21+G25+G26</f>
        <v>4882880</v>
      </c>
    </row>
    <row r="29" spans="1:7" x14ac:dyDescent="0.2">
      <c r="A29" s="588"/>
      <c r="G29" s="47"/>
    </row>
    <row r="30" spans="1:7" x14ac:dyDescent="0.2">
      <c r="A30" s="588"/>
    </row>
    <row r="31" spans="1:7" x14ac:dyDescent="0.2">
      <c r="A31" s="588"/>
    </row>
    <row r="32" spans="1:7" x14ac:dyDescent="0.2">
      <c r="A32" s="588"/>
    </row>
    <row r="33" spans="1:1" x14ac:dyDescent="0.2">
      <c r="A33" s="58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pane ySplit="6" topLeftCell="A7" activePane="bottomLeft" state="frozen"/>
      <selection sqref="A1:I1"/>
      <selection pane="bottomLeft" sqref="A1:XFD3"/>
    </sheetView>
  </sheetViews>
  <sheetFormatPr defaultRowHeight="12.75" x14ac:dyDescent="0.2"/>
  <cols>
    <col min="1" max="1" width="8.140625" style="771" customWidth="1"/>
    <col min="2" max="2" width="35.42578125" style="771" customWidth="1"/>
    <col min="3" max="8" width="18.7109375" style="771" customWidth="1"/>
    <col min="9" max="9" width="7.5703125" style="759" customWidth="1"/>
    <col min="10" max="16384" width="9.140625" style="759"/>
  </cols>
  <sheetData>
    <row r="1" spans="1:11" customFormat="1" x14ac:dyDescent="0.2">
      <c r="A1" s="325"/>
      <c r="B1" s="562" t="s">
        <v>210</v>
      </c>
      <c r="C1" s="771"/>
      <c r="D1" s="771"/>
      <c r="E1" s="325" t="s">
        <v>622</v>
      </c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771"/>
      <c r="E2" s="47" t="s">
        <v>1520</v>
      </c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1"/>
      <c r="E3" s="772" t="s">
        <v>94</v>
      </c>
      <c r="F3" s="325"/>
      <c r="G3" s="325"/>
      <c r="H3" s="325"/>
      <c r="I3" s="325"/>
      <c r="J3" s="325"/>
      <c r="K3" s="325"/>
    </row>
    <row r="4" spans="1:11" ht="39.75" customHeight="1" x14ac:dyDescent="0.2">
      <c r="A4" s="905" t="s">
        <v>775</v>
      </c>
      <c r="B4" s="904"/>
      <c r="C4" s="904"/>
      <c r="D4" s="904"/>
      <c r="E4" s="904"/>
      <c r="F4" s="904"/>
      <c r="G4" s="904"/>
      <c r="H4" s="904"/>
    </row>
    <row r="5" spans="1:11" ht="45" x14ac:dyDescent="0.2">
      <c r="A5" s="774" t="s">
        <v>632</v>
      </c>
      <c r="B5" s="774" t="s">
        <v>633</v>
      </c>
      <c r="C5" s="774" t="s">
        <v>776</v>
      </c>
      <c r="D5" s="774" t="s">
        <v>777</v>
      </c>
      <c r="E5" s="774" t="s">
        <v>778</v>
      </c>
      <c r="F5" s="774" t="s">
        <v>779</v>
      </c>
      <c r="G5" s="774" t="s">
        <v>780</v>
      </c>
      <c r="H5" s="774" t="s">
        <v>781</v>
      </c>
    </row>
    <row r="6" spans="1:11" ht="15" x14ac:dyDescent="0.2">
      <c r="A6" s="774">
        <v>1</v>
      </c>
      <c r="B6" s="774">
        <v>2</v>
      </c>
      <c r="C6" s="774">
        <v>3</v>
      </c>
      <c r="D6" s="774">
        <v>4</v>
      </c>
      <c r="E6" s="774">
        <v>5</v>
      </c>
      <c r="F6" s="774">
        <v>6</v>
      </c>
      <c r="G6" s="774">
        <v>7</v>
      </c>
      <c r="H6" s="774">
        <v>8</v>
      </c>
    </row>
    <row r="7" spans="1:11" x14ac:dyDescent="0.2">
      <c r="A7" s="762" t="s">
        <v>660</v>
      </c>
      <c r="B7" s="763" t="s">
        <v>782</v>
      </c>
      <c r="C7" s="764">
        <v>204000</v>
      </c>
      <c r="D7" s="764">
        <v>0</v>
      </c>
      <c r="E7" s="764">
        <v>0</v>
      </c>
      <c r="F7" s="764">
        <v>0</v>
      </c>
      <c r="G7" s="764">
        <v>212178</v>
      </c>
      <c r="H7" s="764">
        <v>0</v>
      </c>
    </row>
    <row r="8" spans="1:11" x14ac:dyDescent="0.2">
      <c r="A8" s="762" t="s">
        <v>662</v>
      </c>
      <c r="B8" s="763" t="s">
        <v>783</v>
      </c>
      <c r="C8" s="764">
        <v>10000</v>
      </c>
      <c r="D8" s="764">
        <v>0</v>
      </c>
      <c r="E8" s="764">
        <v>0</v>
      </c>
      <c r="F8" s="764">
        <v>0</v>
      </c>
      <c r="G8" s="764">
        <v>10000</v>
      </c>
      <c r="H8" s="764">
        <v>0</v>
      </c>
    </row>
    <row r="9" spans="1:11" x14ac:dyDescent="0.2">
      <c r="A9" s="762" t="s">
        <v>665</v>
      </c>
      <c r="B9" s="763" t="s">
        <v>784</v>
      </c>
      <c r="C9" s="764">
        <v>1952920</v>
      </c>
      <c r="D9" s="764">
        <v>0</v>
      </c>
      <c r="E9" s="764">
        <v>0</v>
      </c>
      <c r="F9" s="764">
        <v>0</v>
      </c>
      <c r="G9" s="764">
        <v>2386895</v>
      </c>
      <c r="H9" s="764">
        <v>0</v>
      </c>
    </row>
    <row r="10" spans="1:11" x14ac:dyDescent="0.2">
      <c r="A10" s="762" t="s">
        <v>667</v>
      </c>
      <c r="B10" s="763" t="s">
        <v>785</v>
      </c>
      <c r="C10" s="764">
        <v>675157972</v>
      </c>
      <c r="D10" s="764">
        <v>0</v>
      </c>
      <c r="E10" s="764">
        <v>0</v>
      </c>
      <c r="F10" s="764">
        <v>0</v>
      </c>
      <c r="G10" s="764">
        <v>555690358</v>
      </c>
      <c r="H10" s="764">
        <v>0</v>
      </c>
    </row>
    <row r="11" spans="1:11" ht="25.5" x14ac:dyDescent="0.2">
      <c r="A11" s="762" t="s">
        <v>671</v>
      </c>
      <c r="B11" s="763" t="s">
        <v>786</v>
      </c>
      <c r="C11" s="764">
        <v>55734904</v>
      </c>
      <c r="D11" s="764">
        <v>36755143</v>
      </c>
      <c r="E11" s="764">
        <v>13815873</v>
      </c>
      <c r="F11" s="764">
        <v>13573480</v>
      </c>
      <c r="G11" s="764">
        <v>219106475</v>
      </c>
      <c r="H11" s="764">
        <v>36997536</v>
      </c>
    </row>
    <row r="12" spans="1:11" x14ac:dyDescent="0.2">
      <c r="A12" s="768" t="s">
        <v>675</v>
      </c>
      <c r="B12" s="769" t="s">
        <v>787</v>
      </c>
      <c r="C12" s="770">
        <v>733059796</v>
      </c>
      <c r="D12" s="770">
        <v>36755143</v>
      </c>
      <c r="E12" s="770">
        <v>13815873</v>
      </c>
      <c r="F12" s="770">
        <v>13573480</v>
      </c>
      <c r="G12" s="770">
        <v>777405906</v>
      </c>
      <c r="H12" s="770">
        <v>36997536</v>
      </c>
    </row>
  </sheetData>
  <mergeCells count="1">
    <mergeCell ref="A4:H4"/>
  </mergeCells>
  <pageMargins left="0.7" right="0.7" top="0.75" bottom="0.75" header="0.3" footer="0.3"/>
  <pageSetup paperSize="9"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pane ySplit="6" topLeftCell="A7" activePane="bottomLeft" state="frozen"/>
      <selection sqref="A1:I1"/>
      <selection pane="bottomLeft" activeCell="E3" sqref="E3"/>
    </sheetView>
  </sheetViews>
  <sheetFormatPr defaultRowHeight="12.75" x14ac:dyDescent="0.2"/>
  <cols>
    <col min="1" max="1" width="8.140625" style="771" customWidth="1"/>
    <col min="2" max="2" width="41" style="771" customWidth="1"/>
    <col min="3" max="9" width="15.7109375" style="771" customWidth="1"/>
    <col min="10" max="16384" width="9.140625" style="759"/>
  </cols>
  <sheetData>
    <row r="1" spans="1:11" customFormat="1" x14ac:dyDescent="0.2">
      <c r="A1" s="325"/>
      <c r="B1" s="562" t="s">
        <v>210</v>
      </c>
      <c r="C1" s="771"/>
      <c r="D1" s="771"/>
      <c r="E1" s="325" t="s">
        <v>622</v>
      </c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771"/>
      <c r="E2" s="47" t="s">
        <v>1521</v>
      </c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1"/>
      <c r="E3" s="772" t="s">
        <v>94</v>
      </c>
      <c r="F3" s="325"/>
      <c r="G3" s="325"/>
      <c r="H3" s="325"/>
      <c r="I3" s="325"/>
      <c r="J3" s="325"/>
      <c r="K3" s="325"/>
    </row>
    <row r="4" spans="1:11" ht="26.25" customHeight="1" x14ac:dyDescent="0.2">
      <c r="A4" s="903" t="s">
        <v>742</v>
      </c>
      <c r="B4" s="904"/>
      <c r="C4" s="904"/>
      <c r="D4" s="904"/>
      <c r="E4" s="904"/>
      <c r="F4" s="904"/>
      <c r="G4" s="904"/>
      <c r="H4" s="904"/>
      <c r="I4" s="904"/>
    </row>
    <row r="5" spans="1:11" ht="51" x14ac:dyDescent="0.2">
      <c r="A5" s="773" t="s">
        <v>632</v>
      </c>
      <c r="B5" s="773" t="s">
        <v>633</v>
      </c>
      <c r="C5" s="773" t="s">
        <v>743</v>
      </c>
      <c r="D5" s="773" t="s">
        <v>744</v>
      </c>
      <c r="E5" s="773" t="s">
        <v>745</v>
      </c>
      <c r="F5" s="773" t="s">
        <v>746</v>
      </c>
      <c r="G5" s="773" t="s">
        <v>747</v>
      </c>
      <c r="H5" s="773" t="s">
        <v>748</v>
      </c>
      <c r="I5" s="773" t="s">
        <v>749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  <c r="F6" s="773">
        <v>6</v>
      </c>
      <c r="G6" s="773">
        <v>7</v>
      </c>
      <c r="H6" s="773">
        <v>8</v>
      </c>
      <c r="I6" s="773">
        <v>9</v>
      </c>
    </row>
    <row r="7" spans="1:11" ht="25.5" x14ac:dyDescent="0.2">
      <c r="A7" s="765" t="s">
        <v>660</v>
      </c>
      <c r="B7" s="766" t="s">
        <v>750</v>
      </c>
      <c r="C7" s="767">
        <v>37605133</v>
      </c>
      <c r="D7" s="767">
        <v>3533120154</v>
      </c>
      <c r="E7" s="767">
        <v>324377835</v>
      </c>
      <c r="F7" s="767">
        <v>0</v>
      </c>
      <c r="G7" s="767">
        <v>61552467</v>
      </c>
      <c r="H7" s="767">
        <v>2228548615</v>
      </c>
      <c r="I7" s="767">
        <v>6185204204</v>
      </c>
    </row>
    <row r="8" spans="1:11" ht="25.5" x14ac:dyDescent="0.2">
      <c r="A8" s="762" t="s">
        <v>662</v>
      </c>
      <c r="B8" s="763" t="s">
        <v>751</v>
      </c>
      <c r="C8" s="764">
        <v>0</v>
      </c>
      <c r="D8" s="764">
        <v>0</v>
      </c>
      <c r="E8" s="764">
        <v>0</v>
      </c>
      <c r="F8" s="764">
        <v>0</v>
      </c>
      <c r="G8" s="764">
        <v>85274923</v>
      </c>
      <c r="H8" s="764">
        <v>0</v>
      </c>
      <c r="I8" s="764">
        <v>85274923</v>
      </c>
    </row>
    <row r="9" spans="1:11" x14ac:dyDescent="0.2">
      <c r="A9" s="762" t="s">
        <v>638</v>
      </c>
      <c r="B9" s="763" t="s">
        <v>752</v>
      </c>
      <c r="C9" s="764">
        <v>0</v>
      </c>
      <c r="D9" s="764">
        <v>0</v>
      </c>
      <c r="E9" s="764">
        <v>0</v>
      </c>
      <c r="F9" s="764">
        <v>0</v>
      </c>
      <c r="G9" s="764">
        <v>337607997</v>
      </c>
      <c r="H9" s="764">
        <v>0</v>
      </c>
      <c r="I9" s="764">
        <v>337607997</v>
      </c>
    </row>
    <row r="10" spans="1:11" x14ac:dyDescent="0.2">
      <c r="A10" s="762" t="s">
        <v>665</v>
      </c>
      <c r="B10" s="763" t="s">
        <v>753</v>
      </c>
      <c r="C10" s="764">
        <v>0</v>
      </c>
      <c r="D10" s="764">
        <v>391081964</v>
      </c>
      <c r="E10" s="764">
        <v>21350811</v>
      </c>
      <c r="F10" s="764">
        <v>0</v>
      </c>
      <c r="G10" s="764">
        <v>0</v>
      </c>
      <c r="H10" s="764">
        <v>0</v>
      </c>
      <c r="I10" s="764">
        <v>412432775</v>
      </c>
    </row>
    <row r="11" spans="1:11" x14ac:dyDescent="0.2">
      <c r="A11" s="762" t="s">
        <v>729</v>
      </c>
      <c r="B11" s="763" t="s">
        <v>754</v>
      </c>
      <c r="C11" s="764">
        <v>6885600</v>
      </c>
      <c r="D11" s="764">
        <v>5716804</v>
      </c>
      <c r="E11" s="764">
        <v>193701</v>
      </c>
      <c r="F11" s="764">
        <v>0</v>
      </c>
      <c r="G11" s="764">
        <v>0</v>
      </c>
      <c r="H11" s="764">
        <v>0</v>
      </c>
      <c r="I11" s="764">
        <v>12796105</v>
      </c>
    </row>
    <row r="12" spans="1:11" x14ac:dyDescent="0.2">
      <c r="A12" s="762" t="s">
        <v>669</v>
      </c>
      <c r="B12" s="763" t="s">
        <v>755</v>
      </c>
      <c r="C12" s="764">
        <v>19037721</v>
      </c>
      <c r="D12" s="764">
        <v>10681975</v>
      </c>
      <c r="E12" s="764">
        <v>152010996</v>
      </c>
      <c r="F12" s="764">
        <v>0</v>
      </c>
      <c r="G12" s="764">
        <v>16914616</v>
      </c>
      <c r="H12" s="764">
        <v>3167202</v>
      </c>
      <c r="I12" s="764">
        <v>201812510</v>
      </c>
    </row>
    <row r="13" spans="1:11" x14ac:dyDescent="0.2">
      <c r="A13" s="765" t="s">
        <v>671</v>
      </c>
      <c r="B13" s="766" t="s">
        <v>756</v>
      </c>
      <c r="C13" s="767">
        <v>25923321</v>
      </c>
      <c r="D13" s="767">
        <v>407480743</v>
      </c>
      <c r="E13" s="767">
        <v>173555508</v>
      </c>
      <c r="F13" s="767">
        <v>0</v>
      </c>
      <c r="G13" s="767">
        <v>439797536</v>
      </c>
      <c r="H13" s="767">
        <v>3167202</v>
      </c>
      <c r="I13" s="767">
        <v>1049924310</v>
      </c>
    </row>
    <row r="14" spans="1:11" x14ac:dyDescent="0.2">
      <c r="A14" s="762" t="s">
        <v>673</v>
      </c>
      <c r="B14" s="763" t="s">
        <v>757</v>
      </c>
      <c r="C14" s="764">
        <v>0</v>
      </c>
      <c r="D14" s="764">
        <v>497000</v>
      </c>
      <c r="E14" s="764">
        <v>560000</v>
      </c>
      <c r="F14" s="764">
        <v>0</v>
      </c>
      <c r="G14" s="764">
        <v>0</v>
      </c>
      <c r="H14" s="764">
        <v>0</v>
      </c>
      <c r="I14" s="764">
        <v>1057000</v>
      </c>
    </row>
    <row r="15" spans="1:11" x14ac:dyDescent="0.2">
      <c r="A15" s="762" t="s">
        <v>687</v>
      </c>
      <c r="B15" s="763" t="s">
        <v>758</v>
      </c>
      <c r="C15" s="764">
        <v>0</v>
      </c>
      <c r="D15" s="764">
        <v>4876804</v>
      </c>
      <c r="E15" s="764">
        <v>2351994</v>
      </c>
      <c r="F15" s="764">
        <v>0</v>
      </c>
      <c r="G15" s="764">
        <v>0</v>
      </c>
      <c r="H15" s="764">
        <v>0</v>
      </c>
      <c r="I15" s="764">
        <v>7228798</v>
      </c>
    </row>
    <row r="16" spans="1:11" x14ac:dyDescent="0.2">
      <c r="A16" s="762" t="s">
        <v>675</v>
      </c>
      <c r="B16" s="763" t="s">
        <v>759</v>
      </c>
      <c r="C16" s="764">
        <v>6885600</v>
      </c>
      <c r="D16" s="764">
        <v>0</v>
      </c>
      <c r="E16" s="764">
        <v>214701</v>
      </c>
      <c r="F16" s="764">
        <v>0</v>
      </c>
      <c r="G16" s="764">
        <v>0</v>
      </c>
      <c r="H16" s="764">
        <v>0</v>
      </c>
      <c r="I16" s="764">
        <v>7100301</v>
      </c>
    </row>
    <row r="17" spans="1:9" x14ac:dyDescent="0.2">
      <c r="A17" s="762" t="s">
        <v>679</v>
      </c>
      <c r="B17" s="763" t="s">
        <v>760</v>
      </c>
      <c r="C17" s="764">
        <v>19037721</v>
      </c>
      <c r="D17" s="764">
        <v>7330368</v>
      </c>
      <c r="E17" s="764">
        <v>151075376</v>
      </c>
      <c r="F17" s="764">
        <v>0</v>
      </c>
      <c r="G17" s="764">
        <v>433450213</v>
      </c>
      <c r="H17" s="764">
        <v>0</v>
      </c>
      <c r="I17" s="764">
        <v>610893678</v>
      </c>
    </row>
    <row r="18" spans="1:9" x14ac:dyDescent="0.2">
      <c r="A18" s="765" t="s">
        <v>682</v>
      </c>
      <c r="B18" s="766" t="s">
        <v>761</v>
      </c>
      <c r="C18" s="767">
        <v>25923321</v>
      </c>
      <c r="D18" s="767">
        <v>12704172</v>
      </c>
      <c r="E18" s="767">
        <v>154202071</v>
      </c>
      <c r="F18" s="767">
        <v>0</v>
      </c>
      <c r="G18" s="767">
        <v>433450213</v>
      </c>
      <c r="H18" s="767">
        <v>0</v>
      </c>
      <c r="I18" s="767">
        <v>626279777</v>
      </c>
    </row>
    <row r="19" spans="1:9" x14ac:dyDescent="0.2">
      <c r="A19" s="765" t="s">
        <v>683</v>
      </c>
      <c r="B19" s="766" t="s">
        <v>762</v>
      </c>
      <c r="C19" s="767">
        <v>37605133</v>
      </c>
      <c r="D19" s="767">
        <v>3927896725</v>
      </c>
      <c r="E19" s="767">
        <v>343731272</v>
      </c>
      <c r="F19" s="767">
        <v>0</v>
      </c>
      <c r="G19" s="767">
        <v>67899790</v>
      </c>
      <c r="H19" s="767">
        <v>2231715817</v>
      </c>
      <c r="I19" s="767">
        <v>6608848737</v>
      </c>
    </row>
    <row r="20" spans="1:9" ht="25.5" x14ac:dyDescent="0.2">
      <c r="A20" s="765" t="s">
        <v>684</v>
      </c>
      <c r="B20" s="766" t="s">
        <v>763</v>
      </c>
      <c r="C20" s="767">
        <v>32897432</v>
      </c>
      <c r="D20" s="767">
        <v>963095612</v>
      </c>
      <c r="E20" s="767">
        <v>254440095</v>
      </c>
      <c r="F20" s="767">
        <v>0</v>
      </c>
      <c r="G20" s="767">
        <v>0</v>
      </c>
      <c r="H20" s="767">
        <v>1027396344</v>
      </c>
      <c r="I20" s="767">
        <v>2277829483</v>
      </c>
    </row>
    <row r="21" spans="1:9" x14ac:dyDescent="0.2">
      <c r="A21" s="762" t="s">
        <v>640</v>
      </c>
      <c r="B21" s="763" t="s">
        <v>764</v>
      </c>
      <c r="C21" s="764">
        <v>26858231</v>
      </c>
      <c r="D21" s="764">
        <v>92751549</v>
      </c>
      <c r="E21" s="764">
        <v>173103386</v>
      </c>
      <c r="F21" s="764">
        <v>0</v>
      </c>
      <c r="G21" s="764">
        <v>0</v>
      </c>
      <c r="H21" s="764">
        <v>48177990</v>
      </c>
      <c r="I21" s="764">
        <v>340891156</v>
      </c>
    </row>
    <row r="22" spans="1:9" x14ac:dyDescent="0.2">
      <c r="A22" s="762" t="s">
        <v>691</v>
      </c>
      <c r="B22" s="763" t="s">
        <v>765</v>
      </c>
      <c r="C22" s="764">
        <v>25905612</v>
      </c>
      <c r="D22" s="764">
        <v>7693046</v>
      </c>
      <c r="E22" s="764">
        <v>148669252</v>
      </c>
      <c r="F22" s="764">
        <v>0</v>
      </c>
      <c r="G22" s="764">
        <v>0</v>
      </c>
      <c r="H22" s="764">
        <v>0</v>
      </c>
      <c r="I22" s="764">
        <v>182267910</v>
      </c>
    </row>
    <row r="23" spans="1:9" ht="25.5" x14ac:dyDescent="0.2">
      <c r="A23" s="765" t="s">
        <v>766</v>
      </c>
      <c r="B23" s="766" t="s">
        <v>767</v>
      </c>
      <c r="C23" s="767">
        <v>33850051</v>
      </c>
      <c r="D23" s="767">
        <v>1048154115</v>
      </c>
      <c r="E23" s="767">
        <v>278874229</v>
      </c>
      <c r="F23" s="767">
        <v>0</v>
      </c>
      <c r="G23" s="767">
        <v>0</v>
      </c>
      <c r="H23" s="767">
        <v>1075574334</v>
      </c>
      <c r="I23" s="767">
        <v>2436452729</v>
      </c>
    </row>
    <row r="24" spans="1:9" x14ac:dyDescent="0.2">
      <c r="A24" s="762" t="s">
        <v>768</v>
      </c>
      <c r="B24" s="763" t="s">
        <v>769</v>
      </c>
      <c r="C24" s="764">
        <v>0</v>
      </c>
      <c r="D24" s="764">
        <v>3602475</v>
      </c>
      <c r="E24" s="764">
        <v>0</v>
      </c>
      <c r="F24" s="764">
        <v>0</v>
      </c>
      <c r="G24" s="764">
        <v>0</v>
      </c>
      <c r="H24" s="764">
        <v>0</v>
      </c>
      <c r="I24" s="764">
        <v>3602475</v>
      </c>
    </row>
    <row r="25" spans="1:9" ht="25.5" x14ac:dyDescent="0.2">
      <c r="A25" s="762" t="s">
        <v>642</v>
      </c>
      <c r="B25" s="763" t="s">
        <v>770</v>
      </c>
      <c r="C25" s="764">
        <v>0</v>
      </c>
      <c r="D25" s="764">
        <v>3602475</v>
      </c>
      <c r="E25" s="764">
        <v>0</v>
      </c>
      <c r="F25" s="764">
        <v>0</v>
      </c>
      <c r="G25" s="764">
        <v>0</v>
      </c>
      <c r="H25" s="764">
        <v>0</v>
      </c>
      <c r="I25" s="764">
        <v>3602475</v>
      </c>
    </row>
    <row r="26" spans="1:9" x14ac:dyDescent="0.2">
      <c r="A26" s="765" t="s">
        <v>771</v>
      </c>
      <c r="B26" s="766" t="s">
        <v>772</v>
      </c>
      <c r="C26" s="767">
        <v>33850051</v>
      </c>
      <c r="D26" s="767">
        <v>1048154115</v>
      </c>
      <c r="E26" s="767">
        <v>278874229</v>
      </c>
      <c r="F26" s="767">
        <v>0</v>
      </c>
      <c r="G26" s="767">
        <v>0</v>
      </c>
      <c r="H26" s="767">
        <v>1075574334</v>
      </c>
      <c r="I26" s="767">
        <v>2436452729</v>
      </c>
    </row>
    <row r="27" spans="1:9" x14ac:dyDescent="0.2">
      <c r="A27" s="765" t="s">
        <v>644</v>
      </c>
      <c r="B27" s="766" t="s">
        <v>773</v>
      </c>
      <c r="C27" s="767">
        <v>3755082</v>
      </c>
      <c r="D27" s="767">
        <v>2879742610</v>
      </c>
      <c r="E27" s="767">
        <v>64857043</v>
      </c>
      <c r="F27" s="767">
        <v>0</v>
      </c>
      <c r="G27" s="767">
        <v>67899790</v>
      </c>
      <c r="H27" s="767">
        <v>1156141483</v>
      </c>
      <c r="I27" s="767">
        <v>4172396008</v>
      </c>
    </row>
    <row r="28" spans="1:9" x14ac:dyDescent="0.2">
      <c r="A28" s="775" t="s">
        <v>646</v>
      </c>
      <c r="B28" s="776" t="s">
        <v>774</v>
      </c>
      <c r="C28" s="777">
        <v>31655133</v>
      </c>
      <c r="D28" s="777">
        <v>20184660</v>
      </c>
      <c r="E28" s="777">
        <v>234105132</v>
      </c>
      <c r="F28" s="777">
        <v>0</v>
      </c>
      <c r="G28" s="777">
        <v>0</v>
      </c>
      <c r="H28" s="777">
        <v>50948706</v>
      </c>
      <c r="I28" s="777">
        <v>336893631</v>
      </c>
    </row>
  </sheetData>
  <mergeCells count="1">
    <mergeCell ref="A4:I4"/>
  </mergeCells>
  <pageMargins left="0.7" right="0.7" top="0.75" bottom="0.75" header="0.3" footer="0.3"/>
  <pageSetup paperSize="9"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ySplit="6" topLeftCell="A52" activePane="bottomLeft" state="frozen"/>
      <selection pane="bottomLeft" sqref="A1:XFD3"/>
    </sheetView>
  </sheetViews>
  <sheetFormatPr defaultRowHeight="12.75" x14ac:dyDescent="0.2"/>
  <cols>
    <col min="1" max="1" width="8.140625" style="771" customWidth="1"/>
    <col min="2" max="2" width="41" style="771" customWidth="1"/>
    <col min="3" max="5" width="15.7109375" style="771" customWidth="1"/>
    <col min="6" max="16384" width="9.140625" style="759"/>
  </cols>
  <sheetData>
    <row r="1" spans="1:11" customFormat="1" x14ac:dyDescent="0.2">
      <c r="A1" s="325"/>
      <c r="B1" s="562" t="s">
        <v>210</v>
      </c>
      <c r="C1" s="325" t="s">
        <v>622</v>
      </c>
      <c r="D1" s="771"/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47" t="s">
        <v>1522</v>
      </c>
      <c r="D2" s="771"/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2" t="s">
        <v>94</v>
      </c>
      <c r="D3" s="771"/>
      <c r="E3" s="771"/>
      <c r="F3" s="325"/>
      <c r="G3" s="325"/>
      <c r="H3" s="325"/>
      <c r="I3" s="325"/>
      <c r="J3" s="325"/>
      <c r="K3" s="325"/>
    </row>
    <row r="4" spans="1:11" ht="21" customHeight="1" x14ac:dyDescent="0.2">
      <c r="A4" s="903" t="s">
        <v>788</v>
      </c>
      <c r="B4" s="904"/>
      <c r="C4" s="904"/>
      <c r="D4" s="904"/>
      <c r="E4" s="904"/>
    </row>
    <row r="5" spans="1:11" x14ac:dyDescent="0.2">
      <c r="A5" s="773" t="s">
        <v>632</v>
      </c>
      <c r="B5" s="773" t="s">
        <v>633</v>
      </c>
      <c r="C5" s="773" t="s">
        <v>789</v>
      </c>
      <c r="D5" s="773" t="s">
        <v>790</v>
      </c>
      <c r="E5" s="773" t="s">
        <v>791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</row>
    <row r="7" spans="1:11" x14ac:dyDescent="0.2">
      <c r="A7" s="762" t="s">
        <v>660</v>
      </c>
      <c r="B7" s="763" t="s">
        <v>792</v>
      </c>
      <c r="C7" s="764">
        <v>4707701</v>
      </c>
      <c r="D7" s="764">
        <v>0</v>
      </c>
      <c r="E7" s="764">
        <v>3755082</v>
      </c>
    </row>
    <row r="8" spans="1:11" x14ac:dyDescent="0.2">
      <c r="A8" s="765" t="s">
        <v>665</v>
      </c>
      <c r="B8" s="766" t="s">
        <v>793</v>
      </c>
      <c r="C8" s="767">
        <v>4707701</v>
      </c>
      <c r="D8" s="767">
        <v>0</v>
      </c>
      <c r="E8" s="767">
        <v>3755082</v>
      </c>
    </row>
    <row r="9" spans="1:11" ht="25.5" x14ac:dyDescent="0.2">
      <c r="A9" s="762" t="s">
        <v>729</v>
      </c>
      <c r="B9" s="763" t="s">
        <v>794</v>
      </c>
      <c r="C9" s="764">
        <v>2570024542</v>
      </c>
      <c r="D9" s="764">
        <v>0</v>
      </c>
      <c r="E9" s="764">
        <v>2879742610</v>
      </c>
    </row>
    <row r="10" spans="1:11" ht="25.5" x14ac:dyDescent="0.2">
      <c r="A10" s="762" t="s">
        <v>667</v>
      </c>
      <c r="B10" s="763" t="s">
        <v>795</v>
      </c>
      <c r="C10" s="764">
        <v>69937740</v>
      </c>
      <c r="D10" s="764">
        <v>0</v>
      </c>
      <c r="E10" s="764">
        <v>64857043</v>
      </c>
    </row>
    <row r="11" spans="1:11" x14ac:dyDescent="0.2">
      <c r="A11" s="762" t="s">
        <v>671</v>
      </c>
      <c r="B11" s="763" t="s">
        <v>796</v>
      </c>
      <c r="C11" s="764">
        <v>61552467</v>
      </c>
      <c r="D11" s="764">
        <v>0</v>
      </c>
      <c r="E11" s="764">
        <v>67899790</v>
      </c>
    </row>
    <row r="12" spans="1:11" x14ac:dyDescent="0.2">
      <c r="A12" s="765" t="s">
        <v>687</v>
      </c>
      <c r="B12" s="766" t="s">
        <v>797</v>
      </c>
      <c r="C12" s="767">
        <v>2701514749</v>
      </c>
      <c r="D12" s="767">
        <v>0</v>
      </c>
      <c r="E12" s="767">
        <v>3012499443</v>
      </c>
    </row>
    <row r="13" spans="1:11" ht="25.5" x14ac:dyDescent="0.2">
      <c r="A13" s="762" t="s">
        <v>675</v>
      </c>
      <c r="B13" s="763" t="s">
        <v>798</v>
      </c>
      <c r="C13" s="764">
        <v>10000</v>
      </c>
      <c r="D13" s="764">
        <v>0</v>
      </c>
      <c r="E13" s="764">
        <v>10000</v>
      </c>
    </row>
    <row r="14" spans="1:11" ht="25.5" x14ac:dyDescent="0.2">
      <c r="A14" s="762" t="s">
        <v>679</v>
      </c>
      <c r="B14" s="763" t="s">
        <v>799</v>
      </c>
      <c r="C14" s="764">
        <v>10000</v>
      </c>
      <c r="D14" s="764">
        <v>0</v>
      </c>
      <c r="E14" s="764">
        <v>10000</v>
      </c>
    </row>
    <row r="15" spans="1:11" ht="25.5" x14ac:dyDescent="0.2">
      <c r="A15" s="765" t="s">
        <v>642</v>
      </c>
      <c r="B15" s="766" t="s">
        <v>800</v>
      </c>
      <c r="C15" s="767">
        <v>10000</v>
      </c>
      <c r="D15" s="767">
        <v>0</v>
      </c>
      <c r="E15" s="767">
        <v>10000</v>
      </c>
    </row>
    <row r="16" spans="1:11" ht="25.5" x14ac:dyDescent="0.2">
      <c r="A16" s="762" t="s">
        <v>801</v>
      </c>
      <c r="B16" s="763" t="s">
        <v>802</v>
      </c>
      <c r="C16" s="764">
        <v>1201152271</v>
      </c>
      <c r="D16" s="764">
        <v>0</v>
      </c>
      <c r="E16" s="764">
        <v>1156141483</v>
      </c>
    </row>
    <row r="17" spans="1:5" x14ac:dyDescent="0.2">
      <c r="A17" s="762" t="s">
        <v>644</v>
      </c>
      <c r="B17" s="763" t="s">
        <v>803</v>
      </c>
      <c r="C17" s="764">
        <v>1201152271</v>
      </c>
      <c r="D17" s="764">
        <v>0</v>
      </c>
      <c r="E17" s="764">
        <v>1156141483</v>
      </c>
    </row>
    <row r="18" spans="1:5" ht="25.5" x14ac:dyDescent="0.2">
      <c r="A18" s="765" t="s">
        <v>804</v>
      </c>
      <c r="B18" s="766" t="s">
        <v>805</v>
      </c>
      <c r="C18" s="767">
        <v>1201152271</v>
      </c>
      <c r="D18" s="767">
        <v>0</v>
      </c>
      <c r="E18" s="767">
        <v>1156141483</v>
      </c>
    </row>
    <row r="19" spans="1:5" ht="38.25" x14ac:dyDescent="0.2">
      <c r="A19" s="765" t="s">
        <v>806</v>
      </c>
      <c r="B19" s="766" t="s">
        <v>807</v>
      </c>
      <c r="C19" s="767">
        <v>3907384721</v>
      </c>
      <c r="D19" s="767">
        <v>0</v>
      </c>
      <c r="E19" s="767">
        <v>4172406008</v>
      </c>
    </row>
    <row r="20" spans="1:5" x14ac:dyDescent="0.2">
      <c r="A20" s="762" t="s">
        <v>808</v>
      </c>
      <c r="B20" s="763" t="s">
        <v>809</v>
      </c>
      <c r="C20" s="764">
        <v>1952920</v>
      </c>
      <c r="D20" s="764">
        <v>0</v>
      </c>
      <c r="E20" s="764">
        <v>2386895</v>
      </c>
    </row>
    <row r="21" spans="1:5" x14ac:dyDescent="0.2">
      <c r="A21" s="765" t="s">
        <v>810</v>
      </c>
      <c r="B21" s="766" t="s">
        <v>811</v>
      </c>
      <c r="C21" s="767">
        <v>1952920</v>
      </c>
      <c r="D21" s="767">
        <v>0</v>
      </c>
      <c r="E21" s="767">
        <v>2386895</v>
      </c>
    </row>
    <row r="22" spans="1:5" ht="25.5" x14ac:dyDescent="0.2">
      <c r="A22" s="765" t="s">
        <v>812</v>
      </c>
      <c r="B22" s="766" t="s">
        <v>813</v>
      </c>
      <c r="C22" s="767">
        <v>1952920</v>
      </c>
      <c r="D22" s="767">
        <v>0</v>
      </c>
      <c r="E22" s="767">
        <v>2386895</v>
      </c>
    </row>
    <row r="23" spans="1:5" x14ac:dyDescent="0.2">
      <c r="A23" s="762" t="s">
        <v>706</v>
      </c>
      <c r="B23" s="763" t="s">
        <v>814</v>
      </c>
      <c r="C23" s="764">
        <v>199260</v>
      </c>
      <c r="D23" s="764">
        <v>0</v>
      </c>
      <c r="E23" s="764">
        <v>151360</v>
      </c>
    </row>
    <row r="24" spans="1:5" ht="25.5" x14ac:dyDescent="0.2">
      <c r="A24" s="765" t="s">
        <v>815</v>
      </c>
      <c r="B24" s="766" t="s">
        <v>816</v>
      </c>
      <c r="C24" s="767">
        <v>199260</v>
      </c>
      <c r="D24" s="767">
        <v>0</v>
      </c>
      <c r="E24" s="767">
        <v>151360</v>
      </c>
    </row>
    <row r="25" spans="1:5" x14ac:dyDescent="0.2">
      <c r="A25" s="762" t="s">
        <v>817</v>
      </c>
      <c r="B25" s="763" t="s">
        <v>818</v>
      </c>
      <c r="C25" s="764">
        <v>675157972</v>
      </c>
      <c r="D25" s="764">
        <v>0</v>
      </c>
      <c r="E25" s="764">
        <v>555690358</v>
      </c>
    </row>
    <row r="26" spans="1:5" x14ac:dyDescent="0.2">
      <c r="A26" s="762" t="s">
        <v>819</v>
      </c>
      <c r="B26" s="763" t="s">
        <v>820</v>
      </c>
      <c r="C26" s="764">
        <v>363720323</v>
      </c>
      <c r="D26" s="764">
        <v>0</v>
      </c>
      <c r="E26" s="764">
        <v>45201879</v>
      </c>
    </row>
    <row r="27" spans="1:5" x14ac:dyDescent="0.2">
      <c r="A27" s="765" t="s">
        <v>821</v>
      </c>
      <c r="B27" s="766" t="s">
        <v>822</v>
      </c>
      <c r="C27" s="767">
        <v>1038878295</v>
      </c>
      <c r="D27" s="767">
        <v>0</v>
      </c>
      <c r="E27" s="767">
        <v>600892237</v>
      </c>
    </row>
    <row r="28" spans="1:5" x14ac:dyDescent="0.2">
      <c r="A28" s="765" t="s">
        <v>823</v>
      </c>
      <c r="B28" s="766" t="s">
        <v>824</v>
      </c>
      <c r="C28" s="767">
        <v>1039077555</v>
      </c>
      <c r="D28" s="767">
        <v>0</v>
      </c>
      <c r="E28" s="767">
        <v>601043597</v>
      </c>
    </row>
    <row r="29" spans="1:5" ht="38.25" x14ac:dyDescent="0.2">
      <c r="A29" s="762" t="s">
        <v>825</v>
      </c>
      <c r="B29" s="763" t="s">
        <v>826</v>
      </c>
      <c r="C29" s="764">
        <v>13964730</v>
      </c>
      <c r="D29" s="764">
        <v>0</v>
      </c>
      <c r="E29" s="764">
        <v>11832496</v>
      </c>
    </row>
    <row r="30" spans="1:5" ht="25.5" x14ac:dyDescent="0.2">
      <c r="A30" s="762" t="s">
        <v>827</v>
      </c>
      <c r="B30" s="763" t="s">
        <v>828</v>
      </c>
      <c r="C30" s="764">
        <v>6742394</v>
      </c>
      <c r="D30" s="764">
        <v>0</v>
      </c>
      <c r="E30" s="764">
        <v>2292009</v>
      </c>
    </row>
    <row r="31" spans="1:5" ht="25.5" x14ac:dyDescent="0.2">
      <c r="A31" s="762" t="s">
        <v>829</v>
      </c>
      <c r="B31" s="763" t="s">
        <v>830</v>
      </c>
      <c r="C31" s="764">
        <v>5935542</v>
      </c>
      <c r="D31" s="764">
        <v>0</v>
      </c>
      <c r="E31" s="764">
        <v>5841942</v>
      </c>
    </row>
    <row r="32" spans="1:5" ht="25.5" x14ac:dyDescent="0.2">
      <c r="A32" s="762" t="s">
        <v>831</v>
      </c>
      <c r="B32" s="763" t="s">
        <v>832</v>
      </c>
      <c r="C32" s="764">
        <v>1286794</v>
      </c>
      <c r="D32" s="764">
        <v>0</v>
      </c>
      <c r="E32" s="764">
        <v>3698545</v>
      </c>
    </row>
    <row r="33" spans="1:5" ht="38.25" x14ac:dyDescent="0.2">
      <c r="A33" s="762" t="s">
        <v>833</v>
      </c>
      <c r="B33" s="763" t="s">
        <v>834</v>
      </c>
      <c r="C33" s="764">
        <v>4802685</v>
      </c>
      <c r="D33" s="764">
        <v>0</v>
      </c>
      <c r="E33" s="764">
        <v>170153921</v>
      </c>
    </row>
    <row r="34" spans="1:5" ht="51" x14ac:dyDescent="0.2">
      <c r="A34" s="762" t="s">
        <v>835</v>
      </c>
      <c r="B34" s="763" t="s">
        <v>836</v>
      </c>
      <c r="C34" s="764">
        <v>1596365</v>
      </c>
      <c r="D34" s="764">
        <v>0</v>
      </c>
      <c r="E34" s="764">
        <v>870376</v>
      </c>
    </row>
    <row r="35" spans="1:5" ht="25.5" x14ac:dyDescent="0.2">
      <c r="A35" s="762" t="s">
        <v>837</v>
      </c>
      <c r="B35" s="763" t="s">
        <v>838</v>
      </c>
      <c r="C35" s="764">
        <v>592050</v>
      </c>
      <c r="D35" s="764">
        <v>0</v>
      </c>
      <c r="E35" s="764">
        <v>768647</v>
      </c>
    </row>
    <row r="36" spans="1:5" ht="25.5" x14ac:dyDescent="0.2">
      <c r="A36" s="762" t="s">
        <v>839</v>
      </c>
      <c r="B36" s="763" t="s">
        <v>840</v>
      </c>
      <c r="C36" s="764">
        <v>1930803</v>
      </c>
      <c r="D36" s="764">
        <v>0</v>
      </c>
      <c r="E36" s="764">
        <v>677406</v>
      </c>
    </row>
    <row r="37" spans="1:5" ht="38.25" x14ac:dyDescent="0.2">
      <c r="A37" s="762" t="s">
        <v>841</v>
      </c>
      <c r="B37" s="763" t="s">
        <v>842</v>
      </c>
      <c r="C37" s="764">
        <v>683465</v>
      </c>
      <c r="D37" s="764">
        <v>0</v>
      </c>
      <c r="E37" s="764">
        <v>460934</v>
      </c>
    </row>
    <row r="38" spans="1:5" ht="25.5" x14ac:dyDescent="0.2">
      <c r="A38" s="762" t="s">
        <v>843</v>
      </c>
      <c r="B38" s="763" t="s">
        <v>844</v>
      </c>
      <c r="C38" s="764">
        <v>2</v>
      </c>
      <c r="D38" s="764">
        <v>0</v>
      </c>
      <c r="E38" s="764">
        <v>167376558</v>
      </c>
    </row>
    <row r="39" spans="1:5" ht="38.25" x14ac:dyDescent="0.2">
      <c r="A39" s="762" t="s">
        <v>845</v>
      </c>
      <c r="B39" s="763" t="s">
        <v>846</v>
      </c>
      <c r="C39" s="764">
        <v>212346</v>
      </c>
      <c r="D39" s="764">
        <v>0</v>
      </c>
      <c r="E39" s="764">
        <v>122522</v>
      </c>
    </row>
    <row r="40" spans="1:5" ht="51" x14ac:dyDescent="0.2">
      <c r="A40" s="762" t="s">
        <v>847</v>
      </c>
      <c r="B40" s="763" t="s">
        <v>848</v>
      </c>
      <c r="C40" s="764">
        <v>212346</v>
      </c>
      <c r="D40" s="764">
        <v>0</v>
      </c>
      <c r="E40" s="764">
        <v>122522</v>
      </c>
    </row>
    <row r="41" spans="1:5" ht="25.5" x14ac:dyDescent="0.2">
      <c r="A41" s="765" t="s">
        <v>849</v>
      </c>
      <c r="B41" s="766" t="s">
        <v>850</v>
      </c>
      <c r="C41" s="767">
        <v>18979761</v>
      </c>
      <c r="D41" s="767">
        <v>0</v>
      </c>
      <c r="E41" s="767">
        <v>182108939</v>
      </c>
    </row>
    <row r="42" spans="1:5" x14ac:dyDescent="0.2">
      <c r="A42" s="762" t="s">
        <v>851</v>
      </c>
      <c r="B42" s="763" t="s">
        <v>852</v>
      </c>
      <c r="C42" s="764">
        <v>204000</v>
      </c>
      <c r="D42" s="764">
        <v>0</v>
      </c>
      <c r="E42" s="764">
        <v>212178</v>
      </c>
    </row>
    <row r="43" spans="1:5" ht="25.5" x14ac:dyDescent="0.2">
      <c r="A43" s="762" t="s">
        <v>853</v>
      </c>
      <c r="B43" s="763" t="s">
        <v>854</v>
      </c>
      <c r="C43" s="764">
        <v>204000</v>
      </c>
      <c r="D43" s="764">
        <v>0</v>
      </c>
      <c r="E43" s="764">
        <v>212178</v>
      </c>
    </row>
    <row r="44" spans="1:5" x14ac:dyDescent="0.2">
      <c r="A44" s="762" t="s">
        <v>855</v>
      </c>
      <c r="B44" s="763" t="s">
        <v>856</v>
      </c>
      <c r="C44" s="764">
        <v>800000</v>
      </c>
      <c r="D44" s="764">
        <v>0</v>
      </c>
      <c r="E44" s="764">
        <v>800000</v>
      </c>
    </row>
    <row r="45" spans="1:5" ht="38.25" x14ac:dyDescent="0.2">
      <c r="A45" s="762" t="s">
        <v>857</v>
      </c>
      <c r="B45" s="763" t="s">
        <v>858</v>
      </c>
      <c r="C45" s="764">
        <v>517044419</v>
      </c>
      <c r="D45" s="764">
        <v>0</v>
      </c>
      <c r="E45" s="764">
        <v>517044419</v>
      </c>
    </row>
    <row r="46" spans="1:5" ht="38.25" x14ac:dyDescent="0.2">
      <c r="A46" s="762" t="s">
        <v>859</v>
      </c>
      <c r="B46" s="763" t="s">
        <v>860</v>
      </c>
      <c r="C46" s="764">
        <v>240044</v>
      </c>
      <c r="D46" s="764">
        <v>0</v>
      </c>
      <c r="E46" s="764">
        <v>260636</v>
      </c>
    </row>
    <row r="47" spans="1:5" ht="25.5" x14ac:dyDescent="0.2">
      <c r="A47" s="765" t="s">
        <v>861</v>
      </c>
      <c r="B47" s="766" t="s">
        <v>862</v>
      </c>
      <c r="C47" s="767">
        <v>518288463</v>
      </c>
      <c r="D47" s="767">
        <v>0</v>
      </c>
      <c r="E47" s="767">
        <v>518317233</v>
      </c>
    </row>
    <row r="48" spans="1:5" x14ac:dyDescent="0.2">
      <c r="A48" s="765" t="s">
        <v>863</v>
      </c>
      <c r="B48" s="766" t="s">
        <v>864</v>
      </c>
      <c r="C48" s="767">
        <v>537268224</v>
      </c>
      <c r="D48" s="767">
        <v>0</v>
      </c>
      <c r="E48" s="767">
        <v>700426172</v>
      </c>
    </row>
    <row r="49" spans="1:5" ht="25.5" x14ac:dyDescent="0.2">
      <c r="A49" s="762" t="s">
        <v>865</v>
      </c>
      <c r="B49" s="763" t="s">
        <v>866</v>
      </c>
      <c r="C49" s="764">
        <v>41148405</v>
      </c>
      <c r="D49" s="764">
        <v>0</v>
      </c>
      <c r="E49" s="764">
        <v>5382588</v>
      </c>
    </row>
    <row r="50" spans="1:5" ht="25.5" x14ac:dyDescent="0.2">
      <c r="A50" s="765" t="s">
        <v>867</v>
      </c>
      <c r="B50" s="766" t="s">
        <v>868</v>
      </c>
      <c r="C50" s="767">
        <v>41148405</v>
      </c>
      <c r="D50" s="767">
        <v>0</v>
      </c>
      <c r="E50" s="767">
        <v>5382588</v>
      </c>
    </row>
    <row r="51" spans="1:5" x14ac:dyDescent="0.2">
      <c r="A51" s="762" t="s">
        <v>869</v>
      </c>
      <c r="B51" s="763" t="s">
        <v>870</v>
      </c>
      <c r="C51" s="764">
        <v>-20633111</v>
      </c>
      <c r="D51" s="764">
        <v>0</v>
      </c>
      <c r="E51" s="764">
        <v>-6423260</v>
      </c>
    </row>
    <row r="52" spans="1:5" ht="25.5" x14ac:dyDescent="0.2">
      <c r="A52" s="765" t="s">
        <v>871</v>
      </c>
      <c r="B52" s="766" t="s">
        <v>872</v>
      </c>
      <c r="C52" s="767">
        <v>-20633111</v>
      </c>
      <c r="D52" s="767">
        <v>0</v>
      </c>
      <c r="E52" s="767">
        <v>-6423260</v>
      </c>
    </row>
    <row r="53" spans="1:5" ht="25.5" x14ac:dyDescent="0.2">
      <c r="A53" s="765" t="s">
        <v>873</v>
      </c>
      <c r="B53" s="766" t="s">
        <v>874</v>
      </c>
      <c r="C53" s="767">
        <v>20515294</v>
      </c>
      <c r="D53" s="767">
        <v>0</v>
      </c>
      <c r="E53" s="767">
        <v>-1040672</v>
      </c>
    </row>
    <row r="54" spans="1:5" ht="25.5" x14ac:dyDescent="0.2">
      <c r="A54" s="762" t="s">
        <v>875</v>
      </c>
      <c r="B54" s="763" t="s">
        <v>876</v>
      </c>
      <c r="C54" s="764">
        <v>472139</v>
      </c>
      <c r="D54" s="764">
        <v>0</v>
      </c>
      <c r="E54" s="764">
        <v>609562</v>
      </c>
    </row>
    <row r="55" spans="1:5" ht="25.5" x14ac:dyDescent="0.2">
      <c r="A55" s="762" t="s">
        <v>877</v>
      </c>
      <c r="B55" s="763" t="s">
        <v>878</v>
      </c>
      <c r="C55" s="764">
        <v>1120219</v>
      </c>
      <c r="D55" s="764">
        <v>0</v>
      </c>
      <c r="E55" s="764">
        <v>1356377</v>
      </c>
    </row>
    <row r="56" spans="1:5" ht="25.5" x14ac:dyDescent="0.2">
      <c r="A56" s="765" t="s">
        <v>879</v>
      </c>
      <c r="B56" s="766" t="s">
        <v>880</v>
      </c>
      <c r="C56" s="767">
        <v>1592358</v>
      </c>
      <c r="D56" s="767">
        <v>0</v>
      </c>
      <c r="E56" s="767">
        <v>1965939</v>
      </c>
    </row>
    <row r="57" spans="1:5" x14ac:dyDescent="0.2">
      <c r="A57" s="765" t="s">
        <v>881</v>
      </c>
      <c r="B57" s="766" t="s">
        <v>882</v>
      </c>
      <c r="C57" s="767">
        <v>5507791072</v>
      </c>
      <c r="D57" s="767">
        <v>0</v>
      </c>
      <c r="E57" s="767">
        <v>5477187939</v>
      </c>
    </row>
    <row r="58" spans="1:5" x14ac:dyDescent="0.2">
      <c r="A58" s="762" t="s">
        <v>883</v>
      </c>
      <c r="B58" s="763" t="s">
        <v>884</v>
      </c>
      <c r="C58" s="764">
        <v>2828232187</v>
      </c>
      <c r="D58" s="764">
        <v>0</v>
      </c>
      <c r="E58" s="764">
        <v>2828232187</v>
      </c>
    </row>
    <row r="59" spans="1:5" x14ac:dyDescent="0.2">
      <c r="A59" s="762" t="s">
        <v>885</v>
      </c>
      <c r="B59" s="763" t="s">
        <v>886</v>
      </c>
      <c r="C59" s="764">
        <v>252324201</v>
      </c>
      <c r="D59" s="764">
        <v>0</v>
      </c>
      <c r="E59" s="764">
        <v>256766676</v>
      </c>
    </row>
    <row r="60" spans="1:5" ht="25.5" x14ac:dyDescent="0.2">
      <c r="A60" s="762" t="s">
        <v>887</v>
      </c>
      <c r="B60" s="763" t="s">
        <v>888</v>
      </c>
      <c r="C60" s="764">
        <v>216457125</v>
      </c>
      <c r="D60" s="764">
        <v>0</v>
      </c>
      <c r="E60" s="764">
        <v>216457125</v>
      </c>
    </row>
    <row r="61" spans="1:5" x14ac:dyDescent="0.2">
      <c r="A61" s="762" t="s">
        <v>889</v>
      </c>
      <c r="B61" s="763" t="s">
        <v>890</v>
      </c>
      <c r="C61" s="764">
        <v>-35788497</v>
      </c>
      <c r="D61" s="764">
        <v>0</v>
      </c>
      <c r="E61" s="764">
        <v>-37095880</v>
      </c>
    </row>
    <row r="62" spans="1:5" x14ac:dyDescent="0.2">
      <c r="A62" s="762" t="s">
        <v>891</v>
      </c>
      <c r="B62" s="763" t="s">
        <v>892</v>
      </c>
      <c r="C62" s="764">
        <v>-1307383</v>
      </c>
      <c r="D62" s="764">
        <v>0</v>
      </c>
      <c r="E62" s="764">
        <v>44403467</v>
      </c>
    </row>
    <row r="63" spans="1:5" x14ac:dyDescent="0.2">
      <c r="A63" s="765" t="s">
        <v>893</v>
      </c>
      <c r="B63" s="766" t="s">
        <v>894</v>
      </c>
      <c r="C63" s="767">
        <v>3259917633</v>
      </c>
      <c r="D63" s="767">
        <v>0</v>
      </c>
      <c r="E63" s="767">
        <v>3308763575</v>
      </c>
    </row>
    <row r="64" spans="1:5" ht="25.5" x14ac:dyDescent="0.2">
      <c r="A64" s="762" t="s">
        <v>895</v>
      </c>
      <c r="B64" s="763" t="s">
        <v>896</v>
      </c>
      <c r="C64" s="764">
        <v>11520</v>
      </c>
      <c r="D64" s="764">
        <v>0</v>
      </c>
      <c r="E64" s="764">
        <v>1015</v>
      </c>
    </row>
    <row r="65" spans="1:5" ht="25.5" x14ac:dyDescent="0.2">
      <c r="A65" s="762" t="s">
        <v>897</v>
      </c>
      <c r="B65" s="763" t="s">
        <v>898</v>
      </c>
      <c r="C65" s="764">
        <v>4093854</v>
      </c>
      <c r="D65" s="764">
        <v>0</v>
      </c>
      <c r="E65" s="764">
        <v>1892581</v>
      </c>
    </row>
    <row r="66" spans="1:5" ht="38.25" x14ac:dyDescent="0.2">
      <c r="A66" s="762" t="s">
        <v>899</v>
      </c>
      <c r="B66" s="763" t="s">
        <v>900</v>
      </c>
      <c r="C66" s="764">
        <v>0</v>
      </c>
      <c r="D66" s="764">
        <v>0</v>
      </c>
      <c r="E66" s="764">
        <v>180700</v>
      </c>
    </row>
    <row r="67" spans="1:5" ht="25.5" x14ac:dyDescent="0.2">
      <c r="A67" s="762" t="s">
        <v>901</v>
      </c>
      <c r="B67" s="763" t="s">
        <v>902</v>
      </c>
      <c r="C67" s="764">
        <v>0</v>
      </c>
      <c r="D67" s="764">
        <v>0</v>
      </c>
      <c r="E67" s="764">
        <v>190500</v>
      </c>
    </row>
    <row r="68" spans="1:5" ht="25.5" x14ac:dyDescent="0.2">
      <c r="A68" s="762" t="s">
        <v>716</v>
      </c>
      <c r="B68" s="763" t="s">
        <v>903</v>
      </c>
      <c r="C68" s="764">
        <v>0</v>
      </c>
      <c r="D68" s="764">
        <v>0</v>
      </c>
      <c r="E68" s="764">
        <v>317500</v>
      </c>
    </row>
    <row r="69" spans="1:5" ht="25.5" x14ac:dyDescent="0.2">
      <c r="A69" s="765" t="s">
        <v>904</v>
      </c>
      <c r="B69" s="766" t="s">
        <v>905</v>
      </c>
      <c r="C69" s="767">
        <v>4105374</v>
      </c>
      <c r="D69" s="767">
        <v>0</v>
      </c>
      <c r="E69" s="767">
        <v>2582296</v>
      </c>
    </row>
    <row r="70" spans="1:5" ht="25.5" x14ac:dyDescent="0.2">
      <c r="A70" s="762" t="s">
        <v>906</v>
      </c>
      <c r="B70" s="763" t="s">
        <v>907</v>
      </c>
      <c r="C70" s="764">
        <v>5012757</v>
      </c>
      <c r="D70" s="764">
        <v>0</v>
      </c>
      <c r="E70" s="764">
        <v>6790888</v>
      </c>
    </row>
    <row r="71" spans="1:5" ht="38.25" x14ac:dyDescent="0.2">
      <c r="A71" s="762" t="s">
        <v>908</v>
      </c>
      <c r="B71" s="763" t="s">
        <v>909</v>
      </c>
      <c r="C71" s="764">
        <v>24819913</v>
      </c>
      <c r="D71" s="764">
        <v>0</v>
      </c>
      <c r="E71" s="764">
        <v>24651643</v>
      </c>
    </row>
    <row r="72" spans="1:5" ht="38.25" x14ac:dyDescent="0.2">
      <c r="A72" s="762" t="s">
        <v>910</v>
      </c>
      <c r="B72" s="763" t="s">
        <v>911</v>
      </c>
      <c r="C72" s="764">
        <v>24819913</v>
      </c>
      <c r="D72" s="764">
        <v>0</v>
      </c>
      <c r="E72" s="764">
        <v>24651643</v>
      </c>
    </row>
    <row r="73" spans="1:5" ht="25.5" x14ac:dyDescent="0.2">
      <c r="A73" s="765" t="s">
        <v>912</v>
      </c>
      <c r="B73" s="766" t="s">
        <v>913</v>
      </c>
      <c r="C73" s="767">
        <v>29832670</v>
      </c>
      <c r="D73" s="767">
        <v>0</v>
      </c>
      <c r="E73" s="767">
        <v>31442531</v>
      </c>
    </row>
    <row r="74" spans="1:5" x14ac:dyDescent="0.2">
      <c r="A74" s="762" t="s">
        <v>914</v>
      </c>
      <c r="B74" s="763" t="s">
        <v>915</v>
      </c>
      <c r="C74" s="764">
        <v>32458639</v>
      </c>
      <c r="D74" s="764">
        <v>0</v>
      </c>
      <c r="E74" s="764">
        <v>62476062</v>
      </c>
    </row>
    <row r="75" spans="1:5" ht="25.5" x14ac:dyDescent="0.2">
      <c r="A75" s="762" t="s">
        <v>916</v>
      </c>
      <c r="B75" s="763" t="s">
        <v>917</v>
      </c>
      <c r="C75" s="764">
        <v>0</v>
      </c>
      <c r="D75" s="764">
        <v>0</v>
      </c>
      <c r="E75" s="764">
        <v>6500</v>
      </c>
    </row>
    <row r="76" spans="1:5" ht="25.5" x14ac:dyDescent="0.2">
      <c r="A76" s="762" t="s">
        <v>918</v>
      </c>
      <c r="B76" s="763" t="s">
        <v>919</v>
      </c>
      <c r="C76" s="764">
        <v>121007</v>
      </c>
      <c r="D76" s="764">
        <v>0</v>
      </c>
      <c r="E76" s="764">
        <v>898017</v>
      </c>
    </row>
    <row r="77" spans="1:5" ht="25.5" x14ac:dyDescent="0.2">
      <c r="A77" s="762" t="s">
        <v>920</v>
      </c>
      <c r="B77" s="763" t="s">
        <v>921</v>
      </c>
      <c r="C77" s="764">
        <v>4639872</v>
      </c>
      <c r="D77" s="764">
        <v>0</v>
      </c>
      <c r="E77" s="764">
        <v>7862371</v>
      </c>
    </row>
    <row r="78" spans="1:5" ht="25.5" x14ac:dyDescent="0.2">
      <c r="A78" s="765" t="s">
        <v>922</v>
      </c>
      <c r="B78" s="766" t="s">
        <v>923</v>
      </c>
      <c r="C78" s="767">
        <v>37219518</v>
      </c>
      <c r="D78" s="767">
        <v>0</v>
      </c>
      <c r="E78" s="767">
        <v>71242950</v>
      </c>
    </row>
    <row r="79" spans="1:5" x14ac:dyDescent="0.2">
      <c r="A79" s="765" t="s">
        <v>924</v>
      </c>
      <c r="B79" s="766" t="s">
        <v>925</v>
      </c>
      <c r="C79" s="767">
        <v>71157562</v>
      </c>
      <c r="D79" s="767">
        <v>0</v>
      </c>
      <c r="E79" s="767">
        <v>105267777</v>
      </c>
    </row>
    <row r="80" spans="1:5" ht="25.5" x14ac:dyDescent="0.2">
      <c r="A80" s="762" t="s">
        <v>926</v>
      </c>
      <c r="B80" s="763" t="s">
        <v>927</v>
      </c>
      <c r="C80" s="764">
        <v>91244940</v>
      </c>
      <c r="D80" s="764">
        <v>0</v>
      </c>
      <c r="E80" s="764">
        <v>0</v>
      </c>
    </row>
    <row r="81" spans="1:5" ht="25.5" x14ac:dyDescent="0.2">
      <c r="A81" s="762" t="s">
        <v>928</v>
      </c>
      <c r="B81" s="763" t="s">
        <v>929</v>
      </c>
      <c r="C81" s="764">
        <v>41710948</v>
      </c>
      <c r="D81" s="764">
        <v>0</v>
      </c>
      <c r="E81" s="764">
        <v>46799997</v>
      </c>
    </row>
    <row r="82" spans="1:5" x14ac:dyDescent="0.2">
      <c r="A82" s="762" t="s">
        <v>930</v>
      </c>
      <c r="B82" s="763" t="s">
        <v>931</v>
      </c>
      <c r="C82" s="764">
        <v>2043759989</v>
      </c>
      <c r="D82" s="764">
        <v>0</v>
      </c>
      <c r="E82" s="764">
        <v>2016356590</v>
      </c>
    </row>
    <row r="83" spans="1:5" ht="25.5" x14ac:dyDescent="0.2">
      <c r="A83" s="765" t="s">
        <v>932</v>
      </c>
      <c r="B83" s="766" t="s">
        <v>933</v>
      </c>
      <c r="C83" s="767">
        <v>2176715877</v>
      </c>
      <c r="D83" s="767">
        <v>0</v>
      </c>
      <c r="E83" s="767">
        <v>2063156587</v>
      </c>
    </row>
    <row r="84" spans="1:5" x14ac:dyDescent="0.2">
      <c r="A84" s="768" t="s">
        <v>934</v>
      </c>
      <c r="B84" s="769" t="s">
        <v>935</v>
      </c>
      <c r="C84" s="770">
        <v>5507791072</v>
      </c>
      <c r="D84" s="770">
        <v>0</v>
      </c>
      <c r="E84" s="770">
        <v>5477187939</v>
      </c>
    </row>
  </sheetData>
  <mergeCells count="1">
    <mergeCell ref="A4:E4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zoomScaleNormal="100" workbookViewId="0">
      <selection activeCell="AV13" sqref="AV13"/>
    </sheetView>
  </sheetViews>
  <sheetFormatPr defaultColWidth="9" defaultRowHeight="12.75" x14ac:dyDescent="0.2"/>
  <cols>
    <col min="1" max="1" width="7.140625" style="825" customWidth="1"/>
    <col min="2" max="6" width="3.28515625" style="825" customWidth="1"/>
    <col min="7" max="7" width="3.85546875" style="825" customWidth="1"/>
    <col min="8" max="11" width="3.28515625" style="825" customWidth="1"/>
    <col min="12" max="12" width="3.85546875" style="825" customWidth="1"/>
    <col min="13" max="47" width="3.28515625" style="825" customWidth="1"/>
    <col min="48" max="256" width="9" style="825"/>
    <col min="257" max="257" width="7.140625" style="825" customWidth="1"/>
    <col min="258" max="262" width="3.28515625" style="825" customWidth="1"/>
    <col min="263" max="263" width="3.85546875" style="825" customWidth="1"/>
    <col min="264" max="267" width="3.28515625" style="825" customWidth="1"/>
    <col min="268" max="268" width="3.85546875" style="825" customWidth="1"/>
    <col min="269" max="303" width="3.28515625" style="825" customWidth="1"/>
    <col min="304" max="512" width="9" style="825"/>
    <col min="513" max="513" width="7.140625" style="825" customWidth="1"/>
    <col min="514" max="518" width="3.28515625" style="825" customWidth="1"/>
    <col min="519" max="519" width="3.85546875" style="825" customWidth="1"/>
    <col min="520" max="523" width="3.28515625" style="825" customWidth="1"/>
    <col min="524" max="524" width="3.85546875" style="825" customWidth="1"/>
    <col min="525" max="559" width="3.28515625" style="825" customWidth="1"/>
    <col min="560" max="768" width="9" style="825"/>
    <col min="769" max="769" width="7.140625" style="825" customWidth="1"/>
    <col min="770" max="774" width="3.28515625" style="825" customWidth="1"/>
    <col min="775" max="775" width="3.85546875" style="825" customWidth="1"/>
    <col min="776" max="779" width="3.28515625" style="825" customWidth="1"/>
    <col min="780" max="780" width="3.85546875" style="825" customWidth="1"/>
    <col min="781" max="815" width="3.28515625" style="825" customWidth="1"/>
    <col min="816" max="1024" width="9" style="825"/>
    <col min="1025" max="1025" width="7.140625" style="825" customWidth="1"/>
    <col min="1026" max="1030" width="3.28515625" style="825" customWidth="1"/>
    <col min="1031" max="1031" width="3.85546875" style="825" customWidth="1"/>
    <col min="1032" max="1035" width="3.28515625" style="825" customWidth="1"/>
    <col min="1036" max="1036" width="3.85546875" style="825" customWidth="1"/>
    <col min="1037" max="1071" width="3.28515625" style="825" customWidth="1"/>
    <col min="1072" max="1280" width="9" style="825"/>
    <col min="1281" max="1281" width="7.140625" style="825" customWidth="1"/>
    <col min="1282" max="1286" width="3.28515625" style="825" customWidth="1"/>
    <col min="1287" max="1287" width="3.85546875" style="825" customWidth="1"/>
    <col min="1288" max="1291" width="3.28515625" style="825" customWidth="1"/>
    <col min="1292" max="1292" width="3.85546875" style="825" customWidth="1"/>
    <col min="1293" max="1327" width="3.28515625" style="825" customWidth="1"/>
    <col min="1328" max="1536" width="9" style="825"/>
    <col min="1537" max="1537" width="7.140625" style="825" customWidth="1"/>
    <col min="1538" max="1542" width="3.28515625" style="825" customWidth="1"/>
    <col min="1543" max="1543" width="3.85546875" style="825" customWidth="1"/>
    <col min="1544" max="1547" width="3.28515625" style="825" customWidth="1"/>
    <col min="1548" max="1548" width="3.85546875" style="825" customWidth="1"/>
    <col min="1549" max="1583" width="3.28515625" style="825" customWidth="1"/>
    <col min="1584" max="1792" width="9" style="825"/>
    <col min="1793" max="1793" width="7.140625" style="825" customWidth="1"/>
    <col min="1794" max="1798" width="3.28515625" style="825" customWidth="1"/>
    <col min="1799" max="1799" width="3.85546875" style="825" customWidth="1"/>
    <col min="1800" max="1803" width="3.28515625" style="825" customWidth="1"/>
    <col min="1804" max="1804" width="3.85546875" style="825" customWidth="1"/>
    <col min="1805" max="1839" width="3.28515625" style="825" customWidth="1"/>
    <col min="1840" max="2048" width="9" style="825"/>
    <col min="2049" max="2049" width="7.140625" style="825" customWidth="1"/>
    <col min="2050" max="2054" width="3.28515625" style="825" customWidth="1"/>
    <col min="2055" max="2055" width="3.85546875" style="825" customWidth="1"/>
    <col min="2056" max="2059" width="3.28515625" style="825" customWidth="1"/>
    <col min="2060" max="2060" width="3.85546875" style="825" customWidth="1"/>
    <col min="2061" max="2095" width="3.28515625" style="825" customWidth="1"/>
    <col min="2096" max="2304" width="9" style="825"/>
    <col min="2305" max="2305" width="7.140625" style="825" customWidth="1"/>
    <col min="2306" max="2310" width="3.28515625" style="825" customWidth="1"/>
    <col min="2311" max="2311" width="3.85546875" style="825" customWidth="1"/>
    <col min="2312" max="2315" width="3.28515625" style="825" customWidth="1"/>
    <col min="2316" max="2316" width="3.85546875" style="825" customWidth="1"/>
    <col min="2317" max="2351" width="3.28515625" style="825" customWidth="1"/>
    <col min="2352" max="2560" width="9" style="825"/>
    <col min="2561" max="2561" width="7.140625" style="825" customWidth="1"/>
    <col min="2562" max="2566" width="3.28515625" style="825" customWidth="1"/>
    <col min="2567" max="2567" width="3.85546875" style="825" customWidth="1"/>
    <col min="2568" max="2571" width="3.28515625" style="825" customWidth="1"/>
    <col min="2572" max="2572" width="3.85546875" style="825" customWidth="1"/>
    <col min="2573" max="2607" width="3.28515625" style="825" customWidth="1"/>
    <col min="2608" max="2816" width="9" style="825"/>
    <col min="2817" max="2817" width="7.140625" style="825" customWidth="1"/>
    <col min="2818" max="2822" width="3.28515625" style="825" customWidth="1"/>
    <col min="2823" max="2823" width="3.85546875" style="825" customWidth="1"/>
    <col min="2824" max="2827" width="3.28515625" style="825" customWidth="1"/>
    <col min="2828" max="2828" width="3.85546875" style="825" customWidth="1"/>
    <col min="2829" max="2863" width="3.28515625" style="825" customWidth="1"/>
    <col min="2864" max="3072" width="9" style="825"/>
    <col min="3073" max="3073" width="7.140625" style="825" customWidth="1"/>
    <col min="3074" max="3078" width="3.28515625" style="825" customWidth="1"/>
    <col min="3079" max="3079" width="3.85546875" style="825" customWidth="1"/>
    <col min="3080" max="3083" width="3.28515625" style="825" customWidth="1"/>
    <col min="3084" max="3084" width="3.85546875" style="825" customWidth="1"/>
    <col min="3085" max="3119" width="3.28515625" style="825" customWidth="1"/>
    <col min="3120" max="3328" width="9" style="825"/>
    <col min="3329" max="3329" width="7.140625" style="825" customWidth="1"/>
    <col min="3330" max="3334" width="3.28515625" style="825" customWidth="1"/>
    <col min="3335" max="3335" width="3.85546875" style="825" customWidth="1"/>
    <col min="3336" max="3339" width="3.28515625" style="825" customWidth="1"/>
    <col min="3340" max="3340" width="3.85546875" style="825" customWidth="1"/>
    <col min="3341" max="3375" width="3.28515625" style="825" customWidth="1"/>
    <col min="3376" max="3584" width="9" style="825"/>
    <col min="3585" max="3585" width="7.140625" style="825" customWidth="1"/>
    <col min="3586" max="3590" width="3.28515625" style="825" customWidth="1"/>
    <col min="3591" max="3591" width="3.85546875" style="825" customWidth="1"/>
    <col min="3592" max="3595" width="3.28515625" style="825" customWidth="1"/>
    <col min="3596" max="3596" width="3.85546875" style="825" customWidth="1"/>
    <col min="3597" max="3631" width="3.28515625" style="825" customWidth="1"/>
    <col min="3632" max="3840" width="9" style="825"/>
    <col min="3841" max="3841" width="7.140625" style="825" customWidth="1"/>
    <col min="3842" max="3846" width="3.28515625" style="825" customWidth="1"/>
    <col min="3847" max="3847" width="3.85546875" style="825" customWidth="1"/>
    <col min="3848" max="3851" width="3.28515625" style="825" customWidth="1"/>
    <col min="3852" max="3852" width="3.85546875" style="825" customWidth="1"/>
    <col min="3853" max="3887" width="3.28515625" style="825" customWidth="1"/>
    <col min="3888" max="4096" width="9" style="825"/>
    <col min="4097" max="4097" width="7.140625" style="825" customWidth="1"/>
    <col min="4098" max="4102" width="3.28515625" style="825" customWidth="1"/>
    <col min="4103" max="4103" width="3.85546875" style="825" customWidth="1"/>
    <col min="4104" max="4107" width="3.28515625" style="825" customWidth="1"/>
    <col min="4108" max="4108" width="3.85546875" style="825" customWidth="1"/>
    <col min="4109" max="4143" width="3.28515625" style="825" customWidth="1"/>
    <col min="4144" max="4352" width="9" style="825"/>
    <col min="4353" max="4353" width="7.140625" style="825" customWidth="1"/>
    <col min="4354" max="4358" width="3.28515625" style="825" customWidth="1"/>
    <col min="4359" max="4359" width="3.85546875" style="825" customWidth="1"/>
    <col min="4360" max="4363" width="3.28515625" style="825" customWidth="1"/>
    <col min="4364" max="4364" width="3.85546875" style="825" customWidth="1"/>
    <col min="4365" max="4399" width="3.28515625" style="825" customWidth="1"/>
    <col min="4400" max="4608" width="9" style="825"/>
    <col min="4609" max="4609" width="7.140625" style="825" customWidth="1"/>
    <col min="4610" max="4614" width="3.28515625" style="825" customWidth="1"/>
    <col min="4615" max="4615" width="3.85546875" style="825" customWidth="1"/>
    <col min="4616" max="4619" width="3.28515625" style="825" customWidth="1"/>
    <col min="4620" max="4620" width="3.85546875" style="825" customWidth="1"/>
    <col min="4621" max="4655" width="3.28515625" style="825" customWidth="1"/>
    <col min="4656" max="4864" width="9" style="825"/>
    <col min="4865" max="4865" width="7.140625" style="825" customWidth="1"/>
    <col min="4866" max="4870" width="3.28515625" style="825" customWidth="1"/>
    <col min="4871" max="4871" width="3.85546875" style="825" customWidth="1"/>
    <col min="4872" max="4875" width="3.28515625" style="825" customWidth="1"/>
    <col min="4876" max="4876" width="3.85546875" style="825" customWidth="1"/>
    <col min="4877" max="4911" width="3.28515625" style="825" customWidth="1"/>
    <col min="4912" max="5120" width="9" style="825"/>
    <col min="5121" max="5121" width="7.140625" style="825" customWidth="1"/>
    <col min="5122" max="5126" width="3.28515625" style="825" customWidth="1"/>
    <col min="5127" max="5127" width="3.85546875" style="825" customWidth="1"/>
    <col min="5128" max="5131" width="3.28515625" style="825" customWidth="1"/>
    <col min="5132" max="5132" width="3.85546875" style="825" customWidth="1"/>
    <col min="5133" max="5167" width="3.28515625" style="825" customWidth="1"/>
    <col min="5168" max="5376" width="9" style="825"/>
    <col min="5377" max="5377" width="7.140625" style="825" customWidth="1"/>
    <col min="5378" max="5382" width="3.28515625" style="825" customWidth="1"/>
    <col min="5383" max="5383" width="3.85546875" style="825" customWidth="1"/>
    <col min="5384" max="5387" width="3.28515625" style="825" customWidth="1"/>
    <col min="5388" max="5388" width="3.85546875" style="825" customWidth="1"/>
    <col min="5389" max="5423" width="3.28515625" style="825" customWidth="1"/>
    <col min="5424" max="5632" width="9" style="825"/>
    <col min="5633" max="5633" width="7.140625" style="825" customWidth="1"/>
    <col min="5634" max="5638" width="3.28515625" style="825" customWidth="1"/>
    <col min="5639" max="5639" width="3.85546875" style="825" customWidth="1"/>
    <col min="5640" max="5643" width="3.28515625" style="825" customWidth="1"/>
    <col min="5644" max="5644" width="3.85546875" style="825" customWidth="1"/>
    <col min="5645" max="5679" width="3.28515625" style="825" customWidth="1"/>
    <col min="5680" max="5888" width="9" style="825"/>
    <col min="5889" max="5889" width="7.140625" style="825" customWidth="1"/>
    <col min="5890" max="5894" width="3.28515625" style="825" customWidth="1"/>
    <col min="5895" max="5895" width="3.85546875" style="825" customWidth="1"/>
    <col min="5896" max="5899" width="3.28515625" style="825" customWidth="1"/>
    <col min="5900" max="5900" width="3.85546875" style="825" customWidth="1"/>
    <col min="5901" max="5935" width="3.28515625" style="825" customWidth="1"/>
    <col min="5936" max="6144" width="9" style="825"/>
    <col min="6145" max="6145" width="7.140625" style="825" customWidth="1"/>
    <col min="6146" max="6150" width="3.28515625" style="825" customWidth="1"/>
    <col min="6151" max="6151" width="3.85546875" style="825" customWidth="1"/>
    <col min="6152" max="6155" width="3.28515625" style="825" customWidth="1"/>
    <col min="6156" max="6156" width="3.85546875" style="825" customWidth="1"/>
    <col min="6157" max="6191" width="3.28515625" style="825" customWidth="1"/>
    <col min="6192" max="6400" width="9" style="825"/>
    <col min="6401" max="6401" width="7.140625" style="825" customWidth="1"/>
    <col min="6402" max="6406" width="3.28515625" style="825" customWidth="1"/>
    <col min="6407" max="6407" width="3.85546875" style="825" customWidth="1"/>
    <col min="6408" max="6411" width="3.28515625" style="825" customWidth="1"/>
    <col min="6412" max="6412" width="3.85546875" style="825" customWidth="1"/>
    <col min="6413" max="6447" width="3.28515625" style="825" customWidth="1"/>
    <col min="6448" max="6656" width="9" style="825"/>
    <col min="6657" max="6657" width="7.140625" style="825" customWidth="1"/>
    <col min="6658" max="6662" width="3.28515625" style="825" customWidth="1"/>
    <col min="6663" max="6663" width="3.85546875" style="825" customWidth="1"/>
    <col min="6664" max="6667" width="3.28515625" style="825" customWidth="1"/>
    <col min="6668" max="6668" width="3.85546875" style="825" customWidth="1"/>
    <col min="6669" max="6703" width="3.28515625" style="825" customWidth="1"/>
    <col min="6704" max="6912" width="9" style="825"/>
    <col min="6913" max="6913" width="7.140625" style="825" customWidth="1"/>
    <col min="6914" max="6918" width="3.28515625" style="825" customWidth="1"/>
    <col min="6919" max="6919" width="3.85546875" style="825" customWidth="1"/>
    <col min="6920" max="6923" width="3.28515625" style="825" customWidth="1"/>
    <col min="6924" max="6924" width="3.85546875" style="825" customWidth="1"/>
    <col min="6925" max="6959" width="3.28515625" style="825" customWidth="1"/>
    <col min="6960" max="7168" width="9" style="825"/>
    <col min="7169" max="7169" width="7.140625" style="825" customWidth="1"/>
    <col min="7170" max="7174" width="3.28515625" style="825" customWidth="1"/>
    <col min="7175" max="7175" width="3.85546875" style="825" customWidth="1"/>
    <col min="7176" max="7179" width="3.28515625" style="825" customWidth="1"/>
    <col min="7180" max="7180" width="3.85546875" style="825" customWidth="1"/>
    <col min="7181" max="7215" width="3.28515625" style="825" customWidth="1"/>
    <col min="7216" max="7424" width="9" style="825"/>
    <col min="7425" max="7425" width="7.140625" style="825" customWidth="1"/>
    <col min="7426" max="7430" width="3.28515625" style="825" customWidth="1"/>
    <col min="7431" max="7431" width="3.85546875" style="825" customWidth="1"/>
    <col min="7432" max="7435" width="3.28515625" style="825" customWidth="1"/>
    <col min="7436" max="7436" width="3.85546875" style="825" customWidth="1"/>
    <col min="7437" max="7471" width="3.28515625" style="825" customWidth="1"/>
    <col min="7472" max="7680" width="9" style="825"/>
    <col min="7681" max="7681" width="7.140625" style="825" customWidth="1"/>
    <col min="7682" max="7686" width="3.28515625" style="825" customWidth="1"/>
    <col min="7687" max="7687" width="3.85546875" style="825" customWidth="1"/>
    <col min="7688" max="7691" width="3.28515625" style="825" customWidth="1"/>
    <col min="7692" max="7692" width="3.85546875" style="825" customWidth="1"/>
    <col min="7693" max="7727" width="3.28515625" style="825" customWidth="1"/>
    <col min="7728" max="7936" width="9" style="825"/>
    <col min="7937" max="7937" width="7.140625" style="825" customWidth="1"/>
    <col min="7938" max="7942" width="3.28515625" style="825" customWidth="1"/>
    <col min="7943" max="7943" width="3.85546875" style="825" customWidth="1"/>
    <col min="7944" max="7947" width="3.28515625" style="825" customWidth="1"/>
    <col min="7948" max="7948" width="3.85546875" style="825" customWidth="1"/>
    <col min="7949" max="7983" width="3.28515625" style="825" customWidth="1"/>
    <col min="7984" max="8192" width="9" style="825"/>
    <col min="8193" max="8193" width="7.140625" style="825" customWidth="1"/>
    <col min="8194" max="8198" width="3.28515625" style="825" customWidth="1"/>
    <col min="8199" max="8199" width="3.85546875" style="825" customWidth="1"/>
    <col min="8200" max="8203" width="3.28515625" style="825" customWidth="1"/>
    <col min="8204" max="8204" width="3.85546875" style="825" customWidth="1"/>
    <col min="8205" max="8239" width="3.28515625" style="825" customWidth="1"/>
    <col min="8240" max="8448" width="9" style="825"/>
    <col min="8449" max="8449" width="7.140625" style="825" customWidth="1"/>
    <col min="8450" max="8454" width="3.28515625" style="825" customWidth="1"/>
    <col min="8455" max="8455" width="3.85546875" style="825" customWidth="1"/>
    <col min="8456" max="8459" width="3.28515625" style="825" customWidth="1"/>
    <col min="8460" max="8460" width="3.85546875" style="825" customWidth="1"/>
    <col min="8461" max="8495" width="3.28515625" style="825" customWidth="1"/>
    <col min="8496" max="8704" width="9" style="825"/>
    <col min="8705" max="8705" width="7.140625" style="825" customWidth="1"/>
    <col min="8706" max="8710" width="3.28515625" style="825" customWidth="1"/>
    <col min="8711" max="8711" width="3.85546875" style="825" customWidth="1"/>
    <col min="8712" max="8715" width="3.28515625" style="825" customWidth="1"/>
    <col min="8716" max="8716" width="3.85546875" style="825" customWidth="1"/>
    <col min="8717" max="8751" width="3.28515625" style="825" customWidth="1"/>
    <col min="8752" max="8960" width="9" style="825"/>
    <col min="8961" max="8961" width="7.140625" style="825" customWidth="1"/>
    <col min="8962" max="8966" width="3.28515625" style="825" customWidth="1"/>
    <col min="8967" max="8967" width="3.85546875" style="825" customWidth="1"/>
    <col min="8968" max="8971" width="3.28515625" style="825" customWidth="1"/>
    <col min="8972" max="8972" width="3.85546875" style="825" customWidth="1"/>
    <col min="8973" max="9007" width="3.28515625" style="825" customWidth="1"/>
    <col min="9008" max="9216" width="9" style="825"/>
    <col min="9217" max="9217" width="7.140625" style="825" customWidth="1"/>
    <col min="9218" max="9222" width="3.28515625" style="825" customWidth="1"/>
    <col min="9223" max="9223" width="3.85546875" style="825" customWidth="1"/>
    <col min="9224" max="9227" width="3.28515625" style="825" customWidth="1"/>
    <col min="9228" max="9228" width="3.85546875" style="825" customWidth="1"/>
    <col min="9229" max="9263" width="3.28515625" style="825" customWidth="1"/>
    <col min="9264" max="9472" width="9" style="825"/>
    <col min="9473" max="9473" width="7.140625" style="825" customWidth="1"/>
    <col min="9474" max="9478" width="3.28515625" style="825" customWidth="1"/>
    <col min="9479" max="9479" width="3.85546875" style="825" customWidth="1"/>
    <col min="9480" max="9483" width="3.28515625" style="825" customWidth="1"/>
    <col min="9484" max="9484" width="3.85546875" style="825" customWidth="1"/>
    <col min="9485" max="9519" width="3.28515625" style="825" customWidth="1"/>
    <col min="9520" max="9728" width="9" style="825"/>
    <col min="9729" max="9729" width="7.140625" style="825" customWidth="1"/>
    <col min="9730" max="9734" width="3.28515625" style="825" customWidth="1"/>
    <col min="9735" max="9735" width="3.85546875" style="825" customWidth="1"/>
    <col min="9736" max="9739" width="3.28515625" style="825" customWidth="1"/>
    <col min="9740" max="9740" width="3.85546875" style="825" customWidth="1"/>
    <col min="9741" max="9775" width="3.28515625" style="825" customWidth="1"/>
    <col min="9776" max="9984" width="9" style="825"/>
    <col min="9985" max="9985" width="7.140625" style="825" customWidth="1"/>
    <col min="9986" max="9990" width="3.28515625" style="825" customWidth="1"/>
    <col min="9991" max="9991" width="3.85546875" style="825" customWidth="1"/>
    <col min="9992" max="9995" width="3.28515625" style="825" customWidth="1"/>
    <col min="9996" max="9996" width="3.85546875" style="825" customWidth="1"/>
    <col min="9997" max="10031" width="3.28515625" style="825" customWidth="1"/>
    <col min="10032" max="10240" width="9" style="825"/>
    <col min="10241" max="10241" width="7.140625" style="825" customWidth="1"/>
    <col min="10242" max="10246" width="3.28515625" style="825" customWidth="1"/>
    <col min="10247" max="10247" width="3.85546875" style="825" customWidth="1"/>
    <col min="10248" max="10251" width="3.28515625" style="825" customWidth="1"/>
    <col min="10252" max="10252" width="3.85546875" style="825" customWidth="1"/>
    <col min="10253" max="10287" width="3.28515625" style="825" customWidth="1"/>
    <col min="10288" max="10496" width="9" style="825"/>
    <col min="10497" max="10497" width="7.140625" style="825" customWidth="1"/>
    <col min="10498" max="10502" width="3.28515625" style="825" customWidth="1"/>
    <col min="10503" max="10503" width="3.85546875" style="825" customWidth="1"/>
    <col min="10504" max="10507" width="3.28515625" style="825" customWidth="1"/>
    <col min="10508" max="10508" width="3.85546875" style="825" customWidth="1"/>
    <col min="10509" max="10543" width="3.28515625" style="825" customWidth="1"/>
    <col min="10544" max="10752" width="9" style="825"/>
    <col min="10753" max="10753" width="7.140625" style="825" customWidth="1"/>
    <col min="10754" max="10758" width="3.28515625" style="825" customWidth="1"/>
    <col min="10759" max="10759" width="3.85546875" style="825" customWidth="1"/>
    <col min="10760" max="10763" width="3.28515625" style="825" customWidth="1"/>
    <col min="10764" max="10764" width="3.85546875" style="825" customWidth="1"/>
    <col min="10765" max="10799" width="3.28515625" style="825" customWidth="1"/>
    <col min="10800" max="11008" width="9" style="825"/>
    <col min="11009" max="11009" width="7.140625" style="825" customWidth="1"/>
    <col min="11010" max="11014" width="3.28515625" style="825" customWidth="1"/>
    <col min="11015" max="11015" width="3.85546875" style="825" customWidth="1"/>
    <col min="11016" max="11019" width="3.28515625" style="825" customWidth="1"/>
    <col min="11020" max="11020" width="3.85546875" style="825" customWidth="1"/>
    <col min="11021" max="11055" width="3.28515625" style="825" customWidth="1"/>
    <col min="11056" max="11264" width="9" style="825"/>
    <col min="11265" max="11265" width="7.140625" style="825" customWidth="1"/>
    <col min="11266" max="11270" width="3.28515625" style="825" customWidth="1"/>
    <col min="11271" max="11271" width="3.85546875" style="825" customWidth="1"/>
    <col min="11272" max="11275" width="3.28515625" style="825" customWidth="1"/>
    <col min="11276" max="11276" width="3.85546875" style="825" customWidth="1"/>
    <col min="11277" max="11311" width="3.28515625" style="825" customWidth="1"/>
    <col min="11312" max="11520" width="9" style="825"/>
    <col min="11521" max="11521" width="7.140625" style="825" customWidth="1"/>
    <col min="11522" max="11526" width="3.28515625" style="825" customWidth="1"/>
    <col min="11527" max="11527" width="3.85546875" style="825" customWidth="1"/>
    <col min="11528" max="11531" width="3.28515625" style="825" customWidth="1"/>
    <col min="11532" max="11532" width="3.85546875" style="825" customWidth="1"/>
    <col min="11533" max="11567" width="3.28515625" style="825" customWidth="1"/>
    <col min="11568" max="11776" width="9" style="825"/>
    <col min="11777" max="11777" width="7.140625" style="825" customWidth="1"/>
    <col min="11778" max="11782" width="3.28515625" style="825" customWidth="1"/>
    <col min="11783" max="11783" width="3.85546875" style="825" customWidth="1"/>
    <col min="11784" max="11787" width="3.28515625" style="825" customWidth="1"/>
    <col min="11788" max="11788" width="3.85546875" style="825" customWidth="1"/>
    <col min="11789" max="11823" width="3.28515625" style="825" customWidth="1"/>
    <col min="11824" max="12032" width="9" style="825"/>
    <col min="12033" max="12033" width="7.140625" style="825" customWidth="1"/>
    <col min="12034" max="12038" width="3.28515625" style="825" customWidth="1"/>
    <col min="12039" max="12039" width="3.85546875" style="825" customWidth="1"/>
    <col min="12040" max="12043" width="3.28515625" style="825" customWidth="1"/>
    <col min="12044" max="12044" width="3.85546875" style="825" customWidth="1"/>
    <col min="12045" max="12079" width="3.28515625" style="825" customWidth="1"/>
    <col min="12080" max="12288" width="9" style="825"/>
    <col min="12289" max="12289" width="7.140625" style="825" customWidth="1"/>
    <col min="12290" max="12294" width="3.28515625" style="825" customWidth="1"/>
    <col min="12295" max="12295" width="3.85546875" style="825" customWidth="1"/>
    <col min="12296" max="12299" width="3.28515625" style="825" customWidth="1"/>
    <col min="12300" max="12300" width="3.85546875" style="825" customWidth="1"/>
    <col min="12301" max="12335" width="3.28515625" style="825" customWidth="1"/>
    <col min="12336" max="12544" width="9" style="825"/>
    <col min="12545" max="12545" width="7.140625" style="825" customWidth="1"/>
    <col min="12546" max="12550" width="3.28515625" style="825" customWidth="1"/>
    <col min="12551" max="12551" width="3.85546875" style="825" customWidth="1"/>
    <col min="12552" max="12555" width="3.28515625" style="825" customWidth="1"/>
    <col min="12556" max="12556" width="3.85546875" style="825" customWidth="1"/>
    <col min="12557" max="12591" width="3.28515625" style="825" customWidth="1"/>
    <col min="12592" max="12800" width="9" style="825"/>
    <col min="12801" max="12801" width="7.140625" style="825" customWidth="1"/>
    <col min="12802" max="12806" width="3.28515625" style="825" customWidth="1"/>
    <col min="12807" max="12807" width="3.85546875" style="825" customWidth="1"/>
    <col min="12808" max="12811" width="3.28515625" style="825" customWidth="1"/>
    <col min="12812" max="12812" width="3.85546875" style="825" customWidth="1"/>
    <col min="12813" max="12847" width="3.28515625" style="825" customWidth="1"/>
    <col min="12848" max="13056" width="9" style="825"/>
    <col min="13057" max="13057" width="7.140625" style="825" customWidth="1"/>
    <col min="13058" max="13062" width="3.28515625" style="825" customWidth="1"/>
    <col min="13063" max="13063" width="3.85546875" style="825" customWidth="1"/>
    <col min="13064" max="13067" width="3.28515625" style="825" customWidth="1"/>
    <col min="13068" max="13068" width="3.85546875" style="825" customWidth="1"/>
    <col min="13069" max="13103" width="3.28515625" style="825" customWidth="1"/>
    <col min="13104" max="13312" width="9" style="825"/>
    <col min="13313" max="13313" width="7.140625" style="825" customWidth="1"/>
    <col min="13314" max="13318" width="3.28515625" style="825" customWidth="1"/>
    <col min="13319" max="13319" width="3.85546875" style="825" customWidth="1"/>
    <col min="13320" max="13323" width="3.28515625" style="825" customWidth="1"/>
    <col min="13324" max="13324" width="3.85546875" style="825" customWidth="1"/>
    <col min="13325" max="13359" width="3.28515625" style="825" customWidth="1"/>
    <col min="13360" max="13568" width="9" style="825"/>
    <col min="13569" max="13569" width="7.140625" style="825" customWidth="1"/>
    <col min="13570" max="13574" width="3.28515625" style="825" customWidth="1"/>
    <col min="13575" max="13575" width="3.85546875" style="825" customWidth="1"/>
    <col min="13576" max="13579" width="3.28515625" style="825" customWidth="1"/>
    <col min="13580" max="13580" width="3.85546875" style="825" customWidth="1"/>
    <col min="13581" max="13615" width="3.28515625" style="825" customWidth="1"/>
    <col min="13616" max="13824" width="9" style="825"/>
    <col min="13825" max="13825" width="7.140625" style="825" customWidth="1"/>
    <col min="13826" max="13830" width="3.28515625" style="825" customWidth="1"/>
    <col min="13831" max="13831" width="3.85546875" style="825" customWidth="1"/>
    <col min="13832" max="13835" width="3.28515625" style="825" customWidth="1"/>
    <col min="13836" max="13836" width="3.85546875" style="825" customWidth="1"/>
    <col min="13837" max="13871" width="3.28515625" style="825" customWidth="1"/>
    <col min="13872" max="14080" width="9" style="825"/>
    <col min="14081" max="14081" width="7.140625" style="825" customWidth="1"/>
    <col min="14082" max="14086" width="3.28515625" style="825" customWidth="1"/>
    <col min="14087" max="14087" width="3.85546875" style="825" customWidth="1"/>
    <col min="14088" max="14091" width="3.28515625" style="825" customWidth="1"/>
    <col min="14092" max="14092" width="3.85546875" style="825" customWidth="1"/>
    <col min="14093" max="14127" width="3.28515625" style="825" customWidth="1"/>
    <col min="14128" max="14336" width="9" style="825"/>
    <col min="14337" max="14337" width="7.140625" style="825" customWidth="1"/>
    <col min="14338" max="14342" width="3.28515625" style="825" customWidth="1"/>
    <col min="14343" max="14343" width="3.85546875" style="825" customWidth="1"/>
    <col min="14344" max="14347" width="3.28515625" style="825" customWidth="1"/>
    <col min="14348" max="14348" width="3.85546875" style="825" customWidth="1"/>
    <col min="14349" max="14383" width="3.28515625" style="825" customWidth="1"/>
    <col min="14384" max="14592" width="9" style="825"/>
    <col min="14593" max="14593" width="7.140625" style="825" customWidth="1"/>
    <col min="14594" max="14598" width="3.28515625" style="825" customWidth="1"/>
    <col min="14599" max="14599" width="3.85546875" style="825" customWidth="1"/>
    <col min="14600" max="14603" width="3.28515625" style="825" customWidth="1"/>
    <col min="14604" max="14604" width="3.85546875" style="825" customWidth="1"/>
    <col min="14605" max="14639" width="3.28515625" style="825" customWidth="1"/>
    <col min="14640" max="14848" width="9" style="825"/>
    <col min="14849" max="14849" width="7.140625" style="825" customWidth="1"/>
    <col min="14850" max="14854" width="3.28515625" style="825" customWidth="1"/>
    <col min="14855" max="14855" width="3.85546875" style="825" customWidth="1"/>
    <col min="14856" max="14859" width="3.28515625" style="825" customWidth="1"/>
    <col min="14860" max="14860" width="3.85546875" style="825" customWidth="1"/>
    <col min="14861" max="14895" width="3.28515625" style="825" customWidth="1"/>
    <col min="14896" max="15104" width="9" style="825"/>
    <col min="15105" max="15105" width="7.140625" style="825" customWidth="1"/>
    <col min="15106" max="15110" width="3.28515625" style="825" customWidth="1"/>
    <col min="15111" max="15111" width="3.85546875" style="825" customWidth="1"/>
    <col min="15112" max="15115" width="3.28515625" style="825" customWidth="1"/>
    <col min="15116" max="15116" width="3.85546875" style="825" customWidth="1"/>
    <col min="15117" max="15151" width="3.28515625" style="825" customWidth="1"/>
    <col min="15152" max="15360" width="9" style="825"/>
    <col min="15361" max="15361" width="7.140625" style="825" customWidth="1"/>
    <col min="15362" max="15366" width="3.28515625" style="825" customWidth="1"/>
    <col min="15367" max="15367" width="3.85546875" style="825" customWidth="1"/>
    <col min="15368" max="15371" width="3.28515625" style="825" customWidth="1"/>
    <col min="15372" max="15372" width="3.85546875" style="825" customWidth="1"/>
    <col min="15373" max="15407" width="3.28515625" style="825" customWidth="1"/>
    <col min="15408" max="15616" width="9" style="825"/>
    <col min="15617" max="15617" width="7.140625" style="825" customWidth="1"/>
    <col min="15618" max="15622" width="3.28515625" style="825" customWidth="1"/>
    <col min="15623" max="15623" width="3.85546875" style="825" customWidth="1"/>
    <col min="15624" max="15627" width="3.28515625" style="825" customWidth="1"/>
    <col min="15628" max="15628" width="3.85546875" style="825" customWidth="1"/>
    <col min="15629" max="15663" width="3.28515625" style="825" customWidth="1"/>
    <col min="15664" max="15872" width="9" style="825"/>
    <col min="15873" max="15873" width="7.140625" style="825" customWidth="1"/>
    <col min="15874" max="15878" width="3.28515625" style="825" customWidth="1"/>
    <col min="15879" max="15879" width="3.85546875" style="825" customWidth="1"/>
    <col min="15880" max="15883" width="3.28515625" style="825" customWidth="1"/>
    <col min="15884" max="15884" width="3.85546875" style="825" customWidth="1"/>
    <col min="15885" max="15919" width="3.28515625" style="825" customWidth="1"/>
    <col min="15920" max="16128" width="9" style="825"/>
    <col min="16129" max="16129" width="7.140625" style="825" customWidth="1"/>
    <col min="16130" max="16134" width="3.28515625" style="825" customWidth="1"/>
    <col min="16135" max="16135" width="3.85546875" style="825" customWidth="1"/>
    <col min="16136" max="16139" width="3.28515625" style="825" customWidth="1"/>
    <col min="16140" max="16140" width="3.85546875" style="825" customWidth="1"/>
    <col min="16141" max="16175" width="3.28515625" style="825" customWidth="1"/>
    <col min="16176" max="16384" width="9" style="825"/>
  </cols>
  <sheetData>
    <row r="1" spans="1:48" customFormat="1" x14ac:dyDescent="0.2">
      <c r="A1" s="325"/>
      <c r="B1" s="562" t="s">
        <v>210</v>
      </c>
      <c r="C1" s="825"/>
      <c r="D1" s="771"/>
      <c r="E1" s="771"/>
      <c r="F1" s="325"/>
      <c r="G1" s="325"/>
      <c r="H1" s="325"/>
      <c r="I1" s="325"/>
      <c r="J1" s="325"/>
      <c r="K1" s="325"/>
      <c r="M1" s="325" t="s">
        <v>622</v>
      </c>
    </row>
    <row r="2" spans="1:48" customFormat="1" x14ac:dyDescent="0.2">
      <c r="A2" s="325"/>
      <c r="B2" s="562" t="s">
        <v>624</v>
      </c>
      <c r="C2" s="825"/>
      <c r="D2" s="771"/>
      <c r="E2" s="771"/>
      <c r="F2" s="325"/>
      <c r="G2" s="325"/>
      <c r="H2" s="325"/>
      <c r="I2" s="325"/>
      <c r="J2" s="325"/>
      <c r="K2" s="325"/>
      <c r="M2" s="47" t="s">
        <v>1523</v>
      </c>
    </row>
    <row r="3" spans="1:48" customFormat="1" x14ac:dyDescent="0.2">
      <c r="A3" s="325"/>
      <c r="B3" s="562"/>
      <c r="C3" s="825"/>
      <c r="D3" s="771"/>
      <c r="E3" s="771"/>
      <c r="F3" s="325"/>
      <c r="G3" s="325"/>
      <c r="H3" s="325"/>
      <c r="I3" s="325"/>
      <c r="J3" s="325"/>
      <c r="K3" s="325"/>
      <c r="M3" s="772" t="s">
        <v>94</v>
      </c>
    </row>
    <row r="4" spans="1:48" s="824" customFormat="1" ht="9" customHeight="1" x14ac:dyDescent="0.2">
      <c r="A4" s="826"/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23"/>
      <c r="Y4" s="823"/>
      <c r="Z4" s="823"/>
      <c r="AA4" s="823"/>
      <c r="AB4" s="823"/>
      <c r="AC4" s="823"/>
      <c r="AD4" s="823"/>
      <c r="AE4" s="823"/>
      <c r="AF4" s="823"/>
      <c r="AG4" s="823"/>
      <c r="AH4" s="823"/>
      <c r="AI4" s="827"/>
      <c r="AJ4" s="823"/>
      <c r="AK4" s="823"/>
      <c r="AL4" s="823"/>
      <c r="AM4" s="823"/>
      <c r="AN4" s="823"/>
      <c r="AO4" s="823"/>
      <c r="AP4" s="823"/>
      <c r="AQ4" s="823"/>
      <c r="AR4" s="823"/>
      <c r="AS4" s="823"/>
      <c r="AT4" s="823"/>
      <c r="AU4" s="828"/>
    </row>
    <row r="5" spans="1:48" ht="25.5" customHeight="1" x14ac:dyDescent="0.2">
      <c r="A5" s="944" t="s">
        <v>936</v>
      </c>
      <c r="B5" s="944"/>
      <c r="C5" s="944"/>
      <c r="D5" s="944"/>
      <c r="E5" s="944"/>
      <c r="F5" s="944"/>
      <c r="G5" s="944"/>
      <c r="H5" s="944"/>
      <c r="I5" s="944"/>
      <c r="J5" s="944"/>
      <c r="K5" s="944"/>
      <c r="L5" s="944"/>
      <c r="M5" s="944"/>
      <c r="N5" s="944"/>
      <c r="O5" s="944"/>
      <c r="P5" s="944"/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</row>
    <row r="6" spans="1:48" ht="13.5" thickBot="1" x14ac:dyDescent="0.25">
      <c r="A6" s="945" t="s">
        <v>937</v>
      </c>
      <c r="B6" s="945"/>
      <c r="C6" s="945"/>
      <c r="D6" s="945"/>
      <c r="E6" s="945"/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945"/>
      <c r="AE6" s="945"/>
      <c r="AF6" s="945"/>
      <c r="AG6" s="829"/>
      <c r="AH6" s="829"/>
      <c r="AI6" s="829"/>
      <c r="AJ6" s="829"/>
      <c r="AK6" s="829"/>
      <c r="AL6" s="829"/>
      <c r="AM6" s="829"/>
      <c r="AN6" s="829"/>
      <c r="AO6" s="829"/>
      <c r="AP6" s="829"/>
      <c r="AR6" s="829"/>
      <c r="AS6" s="829"/>
      <c r="AT6" s="829"/>
      <c r="AU6" s="829"/>
      <c r="AV6" s="830"/>
    </row>
    <row r="7" spans="1:48" ht="12.75" customHeight="1" thickTop="1" thickBot="1" x14ac:dyDescent="0.25">
      <c r="A7" s="946" t="s">
        <v>633</v>
      </c>
      <c r="B7" s="946"/>
      <c r="C7" s="946"/>
      <c r="D7" s="946"/>
      <c r="E7" s="946"/>
      <c r="F7" s="946"/>
      <c r="G7" s="946"/>
      <c r="H7" s="946"/>
      <c r="I7" s="946"/>
      <c r="J7" s="946"/>
      <c r="K7" s="947" t="s">
        <v>171</v>
      </c>
      <c r="L7" s="947"/>
      <c r="M7" s="947"/>
      <c r="N7" s="947"/>
      <c r="O7" s="947" t="s">
        <v>938</v>
      </c>
      <c r="P7" s="947"/>
      <c r="Q7" s="947"/>
      <c r="R7" s="947"/>
      <c r="S7" s="947"/>
      <c r="T7" s="947"/>
      <c r="U7" s="947" t="s">
        <v>939</v>
      </c>
      <c r="V7" s="947"/>
      <c r="W7" s="947"/>
      <c r="X7" s="947"/>
      <c r="Y7" s="947"/>
      <c r="Z7" s="947"/>
      <c r="AA7" s="948" t="s">
        <v>940</v>
      </c>
      <c r="AB7" s="948"/>
      <c r="AC7" s="948"/>
      <c r="AD7" s="948"/>
      <c r="AE7" s="948"/>
      <c r="AF7" s="948"/>
      <c r="AV7" s="830"/>
    </row>
    <row r="8" spans="1:48" ht="13.5" thickTop="1" x14ac:dyDescent="0.2">
      <c r="A8" s="949" t="s">
        <v>941</v>
      </c>
      <c r="B8" s="949"/>
      <c r="C8" s="949"/>
      <c r="D8" s="949"/>
      <c r="E8" s="949"/>
      <c r="F8" s="949"/>
      <c r="G8" s="949"/>
      <c r="H8" s="949"/>
      <c r="I8" s="949"/>
      <c r="J8" s="949"/>
      <c r="K8" s="950" t="s">
        <v>942</v>
      </c>
      <c r="L8" s="950"/>
      <c r="M8" s="950"/>
      <c r="N8" s="950"/>
      <c r="O8" s="950" t="s">
        <v>943</v>
      </c>
      <c r="P8" s="950"/>
      <c r="Q8" s="950"/>
      <c r="R8" s="950"/>
      <c r="S8" s="950"/>
      <c r="T8" s="950"/>
      <c r="U8" s="950" t="s">
        <v>944</v>
      </c>
      <c r="V8" s="950"/>
      <c r="W8" s="950"/>
      <c r="X8" s="950"/>
      <c r="Y8" s="950"/>
      <c r="Z8" s="950"/>
      <c r="AA8" s="951" t="s">
        <v>945</v>
      </c>
      <c r="AB8" s="951"/>
      <c r="AC8" s="951"/>
      <c r="AD8" s="951"/>
      <c r="AE8" s="951"/>
      <c r="AF8" s="951"/>
      <c r="AV8" s="830"/>
    </row>
    <row r="9" spans="1:48" ht="15.2" customHeight="1" thickBot="1" x14ac:dyDescent="0.25">
      <c r="A9" s="952" t="s">
        <v>946</v>
      </c>
      <c r="B9" s="952"/>
      <c r="C9" s="952"/>
      <c r="D9" s="952"/>
      <c r="E9" s="952"/>
      <c r="F9" s="952"/>
      <c r="G9" s="952"/>
      <c r="H9" s="952"/>
      <c r="I9" s="952"/>
      <c r="J9" s="952"/>
      <c r="K9" s="953" t="s">
        <v>947</v>
      </c>
      <c r="L9" s="953"/>
      <c r="M9" s="953"/>
      <c r="N9" s="953"/>
      <c r="O9" s="954" t="s">
        <v>947</v>
      </c>
      <c r="P9" s="954"/>
      <c r="Q9" s="954"/>
      <c r="R9" s="954"/>
      <c r="S9" s="954"/>
      <c r="T9" s="954"/>
      <c r="U9" s="954" t="s">
        <v>947</v>
      </c>
      <c r="V9" s="954"/>
      <c r="W9" s="954"/>
      <c r="X9" s="954"/>
      <c r="Y9" s="954"/>
      <c r="Z9" s="954"/>
      <c r="AA9" s="955" t="s">
        <v>947</v>
      </c>
      <c r="AB9" s="955"/>
      <c r="AC9" s="955"/>
      <c r="AD9" s="955"/>
      <c r="AE9" s="955"/>
      <c r="AF9" s="955"/>
      <c r="AV9" s="830"/>
    </row>
    <row r="10" spans="1:48" ht="25.35" customHeight="1" thickTop="1" thickBot="1" x14ac:dyDescent="0.25">
      <c r="A10" s="952" t="s">
        <v>948</v>
      </c>
      <c r="B10" s="952"/>
      <c r="C10" s="952"/>
      <c r="D10" s="952"/>
      <c r="E10" s="952"/>
      <c r="F10" s="952"/>
      <c r="G10" s="952"/>
      <c r="H10" s="952"/>
      <c r="I10" s="952"/>
      <c r="J10" s="952"/>
      <c r="K10" s="953" t="s">
        <v>81</v>
      </c>
      <c r="L10" s="953"/>
      <c r="M10" s="953"/>
      <c r="N10" s="953"/>
      <c r="O10" s="954" t="s">
        <v>949</v>
      </c>
      <c r="P10" s="954"/>
      <c r="Q10" s="954"/>
      <c r="R10" s="954"/>
      <c r="S10" s="954"/>
      <c r="T10" s="954"/>
      <c r="U10" s="954" t="s">
        <v>950</v>
      </c>
      <c r="V10" s="954"/>
      <c r="W10" s="954"/>
      <c r="X10" s="954"/>
      <c r="Y10" s="954"/>
      <c r="Z10" s="954"/>
      <c r="AA10" s="955" t="s">
        <v>951</v>
      </c>
      <c r="AB10" s="955"/>
      <c r="AC10" s="955"/>
      <c r="AD10" s="955"/>
      <c r="AE10" s="955"/>
      <c r="AF10" s="955"/>
    </row>
    <row r="11" spans="1:48" ht="15.2" customHeight="1" thickTop="1" thickBot="1" x14ac:dyDescent="0.25">
      <c r="A11" s="952" t="s">
        <v>952</v>
      </c>
      <c r="B11" s="952"/>
      <c r="C11" s="952"/>
      <c r="D11" s="952"/>
      <c r="E11" s="952"/>
      <c r="F11" s="952"/>
      <c r="G11" s="952"/>
      <c r="H11" s="952"/>
      <c r="I11" s="952"/>
      <c r="J11" s="952"/>
      <c r="K11" s="953" t="s">
        <v>953</v>
      </c>
      <c r="L11" s="953"/>
      <c r="M11" s="953"/>
      <c r="N11" s="953"/>
      <c r="O11" s="954" t="s">
        <v>954</v>
      </c>
      <c r="P11" s="954"/>
      <c r="Q11" s="954"/>
      <c r="R11" s="954"/>
      <c r="S11" s="954"/>
      <c r="T11" s="954"/>
      <c r="U11" s="954" t="s">
        <v>955</v>
      </c>
      <c r="V11" s="954"/>
      <c r="W11" s="954"/>
      <c r="X11" s="954"/>
      <c r="Y11" s="954"/>
      <c r="Z11" s="954"/>
      <c r="AA11" s="955" t="s">
        <v>956</v>
      </c>
      <c r="AB11" s="955"/>
      <c r="AC11" s="955"/>
      <c r="AD11" s="955"/>
      <c r="AE11" s="955"/>
      <c r="AF11" s="955"/>
    </row>
    <row r="12" spans="1:48" ht="15.2" customHeight="1" thickTop="1" thickBot="1" x14ac:dyDescent="0.25">
      <c r="A12" s="952" t="s">
        <v>957</v>
      </c>
      <c r="B12" s="952"/>
      <c r="C12" s="952"/>
      <c r="D12" s="952"/>
      <c r="E12" s="952"/>
      <c r="F12" s="952"/>
      <c r="G12" s="952"/>
      <c r="H12" s="952"/>
      <c r="I12" s="952"/>
      <c r="J12" s="952"/>
      <c r="K12" s="953" t="s">
        <v>958</v>
      </c>
      <c r="L12" s="953"/>
      <c r="M12" s="953"/>
      <c r="N12" s="953"/>
      <c r="O12" s="954" t="s">
        <v>954</v>
      </c>
      <c r="P12" s="954"/>
      <c r="Q12" s="954"/>
      <c r="R12" s="954"/>
      <c r="S12" s="954"/>
      <c r="T12" s="954"/>
      <c r="U12" s="954" t="s">
        <v>955</v>
      </c>
      <c r="V12" s="954"/>
      <c r="W12" s="954"/>
      <c r="X12" s="954"/>
      <c r="Y12" s="954"/>
      <c r="Z12" s="954"/>
      <c r="AA12" s="955" t="s">
        <v>956</v>
      </c>
      <c r="AB12" s="955"/>
      <c r="AC12" s="955"/>
      <c r="AD12" s="955"/>
      <c r="AE12" s="955"/>
      <c r="AF12" s="955"/>
    </row>
    <row r="13" spans="1:48" ht="15.2" customHeight="1" thickTop="1" thickBot="1" x14ac:dyDescent="0.25">
      <c r="A13" s="952" t="s">
        <v>959</v>
      </c>
      <c r="B13" s="952"/>
      <c r="C13" s="952"/>
      <c r="D13" s="952"/>
      <c r="E13" s="952"/>
      <c r="F13" s="952"/>
      <c r="G13" s="952"/>
      <c r="H13" s="952"/>
      <c r="I13" s="952"/>
      <c r="J13" s="952"/>
      <c r="K13" s="953" t="s">
        <v>960</v>
      </c>
      <c r="L13" s="953"/>
      <c r="M13" s="953"/>
      <c r="N13" s="953"/>
      <c r="O13" s="954" t="s">
        <v>413</v>
      </c>
      <c r="P13" s="954"/>
      <c r="Q13" s="954"/>
      <c r="R13" s="954"/>
      <c r="S13" s="954"/>
      <c r="T13" s="954"/>
      <c r="U13" s="954" t="s">
        <v>413</v>
      </c>
      <c r="V13" s="954"/>
      <c r="W13" s="954"/>
      <c r="X13" s="954"/>
      <c r="Y13" s="954"/>
      <c r="Z13" s="954"/>
      <c r="AA13" s="955" t="s">
        <v>413</v>
      </c>
      <c r="AB13" s="955"/>
      <c r="AC13" s="955"/>
      <c r="AD13" s="955"/>
      <c r="AE13" s="955"/>
      <c r="AF13" s="955"/>
    </row>
    <row r="14" spans="1:48" ht="25.35" customHeight="1" thickTop="1" thickBot="1" x14ac:dyDescent="0.25">
      <c r="A14" s="952" t="s">
        <v>961</v>
      </c>
      <c r="B14" s="952"/>
      <c r="C14" s="952"/>
      <c r="D14" s="952"/>
      <c r="E14" s="952"/>
      <c r="F14" s="952"/>
      <c r="G14" s="952"/>
      <c r="H14" s="952"/>
      <c r="I14" s="952"/>
      <c r="J14" s="952"/>
      <c r="K14" s="953" t="s">
        <v>962</v>
      </c>
      <c r="L14" s="953"/>
      <c r="M14" s="953"/>
      <c r="N14" s="953"/>
      <c r="O14" s="954" t="s">
        <v>413</v>
      </c>
      <c r="P14" s="954"/>
      <c r="Q14" s="954"/>
      <c r="R14" s="954"/>
      <c r="S14" s="954"/>
      <c r="T14" s="954"/>
      <c r="U14" s="954" t="s">
        <v>413</v>
      </c>
      <c r="V14" s="954"/>
      <c r="W14" s="954"/>
      <c r="X14" s="954"/>
      <c r="Y14" s="954"/>
      <c r="Z14" s="954"/>
      <c r="AA14" s="955" t="s">
        <v>413</v>
      </c>
      <c r="AB14" s="955"/>
      <c r="AC14" s="955"/>
      <c r="AD14" s="955"/>
      <c r="AE14" s="955"/>
      <c r="AF14" s="955"/>
    </row>
    <row r="15" spans="1:48" ht="15.2" customHeight="1" thickTop="1" thickBot="1" x14ac:dyDescent="0.25">
      <c r="A15" s="952" t="s">
        <v>963</v>
      </c>
      <c r="B15" s="952"/>
      <c r="C15" s="952"/>
      <c r="D15" s="952"/>
      <c r="E15" s="952"/>
      <c r="F15" s="952"/>
      <c r="G15" s="952"/>
      <c r="H15" s="952"/>
      <c r="I15" s="952"/>
      <c r="J15" s="952"/>
      <c r="K15" s="953" t="s">
        <v>964</v>
      </c>
      <c r="L15" s="953"/>
      <c r="M15" s="953"/>
      <c r="N15" s="953"/>
      <c r="O15" s="954" t="s">
        <v>413</v>
      </c>
      <c r="P15" s="954"/>
      <c r="Q15" s="954"/>
      <c r="R15" s="954"/>
      <c r="S15" s="954"/>
      <c r="T15" s="954"/>
      <c r="U15" s="954" t="s">
        <v>413</v>
      </c>
      <c r="V15" s="954"/>
      <c r="W15" s="954"/>
      <c r="X15" s="954"/>
      <c r="Y15" s="954"/>
      <c r="Z15" s="954"/>
      <c r="AA15" s="955" t="s">
        <v>413</v>
      </c>
      <c r="AB15" s="955"/>
      <c r="AC15" s="955"/>
      <c r="AD15" s="955"/>
      <c r="AE15" s="955"/>
      <c r="AF15" s="955"/>
    </row>
    <row r="16" spans="1:48" ht="15.2" customHeight="1" thickTop="1" thickBot="1" x14ac:dyDescent="0.25">
      <c r="A16" s="952" t="s">
        <v>965</v>
      </c>
      <c r="B16" s="952"/>
      <c r="C16" s="952"/>
      <c r="D16" s="952"/>
      <c r="E16" s="952"/>
      <c r="F16" s="952"/>
      <c r="G16" s="952"/>
      <c r="H16" s="952"/>
      <c r="I16" s="952"/>
      <c r="J16" s="952"/>
      <c r="K16" s="953" t="s">
        <v>966</v>
      </c>
      <c r="L16" s="953"/>
      <c r="M16" s="953"/>
      <c r="N16" s="953"/>
      <c r="O16" s="954" t="s">
        <v>954</v>
      </c>
      <c r="P16" s="954"/>
      <c r="Q16" s="954"/>
      <c r="R16" s="954"/>
      <c r="S16" s="954"/>
      <c r="T16" s="954"/>
      <c r="U16" s="954" t="s">
        <v>955</v>
      </c>
      <c r="V16" s="954"/>
      <c r="W16" s="954"/>
      <c r="X16" s="954"/>
      <c r="Y16" s="954"/>
      <c r="Z16" s="954"/>
      <c r="AA16" s="955" t="s">
        <v>956</v>
      </c>
      <c r="AB16" s="955"/>
      <c r="AC16" s="955"/>
      <c r="AD16" s="955"/>
      <c r="AE16" s="955"/>
      <c r="AF16" s="955"/>
    </row>
    <row r="17" spans="1:32" ht="15.2" customHeight="1" thickTop="1" thickBot="1" x14ac:dyDescent="0.25">
      <c r="A17" s="952" t="s">
        <v>967</v>
      </c>
      <c r="B17" s="952"/>
      <c r="C17" s="952"/>
      <c r="D17" s="952"/>
      <c r="E17" s="952"/>
      <c r="F17" s="952"/>
      <c r="G17" s="952"/>
      <c r="H17" s="952"/>
      <c r="I17" s="952"/>
      <c r="J17" s="952"/>
      <c r="K17" s="953" t="s">
        <v>968</v>
      </c>
      <c r="L17" s="953"/>
      <c r="M17" s="953"/>
      <c r="N17" s="953"/>
      <c r="O17" s="954" t="s">
        <v>413</v>
      </c>
      <c r="P17" s="954"/>
      <c r="Q17" s="954"/>
      <c r="R17" s="954"/>
      <c r="S17" s="954"/>
      <c r="T17" s="954"/>
      <c r="U17" s="954" t="s">
        <v>413</v>
      </c>
      <c r="V17" s="954"/>
      <c r="W17" s="954"/>
      <c r="X17" s="954"/>
      <c r="Y17" s="954"/>
      <c r="Z17" s="954"/>
      <c r="AA17" s="955" t="s">
        <v>413</v>
      </c>
      <c r="AB17" s="955"/>
      <c r="AC17" s="955"/>
      <c r="AD17" s="955"/>
      <c r="AE17" s="955"/>
      <c r="AF17" s="955"/>
    </row>
    <row r="18" spans="1:32" ht="15.2" customHeight="1" thickTop="1" thickBot="1" x14ac:dyDescent="0.25">
      <c r="A18" s="952" t="s">
        <v>959</v>
      </c>
      <c r="B18" s="952"/>
      <c r="C18" s="952"/>
      <c r="D18" s="952"/>
      <c r="E18" s="952"/>
      <c r="F18" s="952"/>
      <c r="G18" s="952"/>
      <c r="H18" s="952"/>
      <c r="I18" s="952"/>
      <c r="J18" s="952"/>
      <c r="K18" s="953" t="s">
        <v>969</v>
      </c>
      <c r="L18" s="953"/>
      <c r="M18" s="953"/>
      <c r="N18" s="953"/>
      <c r="O18" s="954" t="s">
        <v>413</v>
      </c>
      <c r="P18" s="954"/>
      <c r="Q18" s="954"/>
      <c r="R18" s="954"/>
      <c r="S18" s="954"/>
      <c r="T18" s="954"/>
      <c r="U18" s="954" t="s">
        <v>413</v>
      </c>
      <c r="V18" s="954"/>
      <c r="W18" s="954"/>
      <c r="X18" s="954"/>
      <c r="Y18" s="954"/>
      <c r="Z18" s="954"/>
      <c r="AA18" s="955" t="s">
        <v>413</v>
      </c>
      <c r="AB18" s="955"/>
      <c r="AC18" s="955"/>
      <c r="AD18" s="955"/>
      <c r="AE18" s="955"/>
      <c r="AF18" s="955"/>
    </row>
    <row r="19" spans="1:32" ht="25.35" customHeight="1" thickTop="1" thickBot="1" x14ac:dyDescent="0.25">
      <c r="A19" s="952" t="s">
        <v>961</v>
      </c>
      <c r="B19" s="952"/>
      <c r="C19" s="952"/>
      <c r="D19" s="952"/>
      <c r="E19" s="952"/>
      <c r="F19" s="952"/>
      <c r="G19" s="952"/>
      <c r="H19" s="952"/>
      <c r="I19" s="952"/>
      <c r="J19" s="952"/>
      <c r="K19" s="953" t="s">
        <v>970</v>
      </c>
      <c r="L19" s="953"/>
      <c r="M19" s="953"/>
      <c r="N19" s="953"/>
      <c r="O19" s="954" t="s">
        <v>413</v>
      </c>
      <c r="P19" s="954"/>
      <c r="Q19" s="954"/>
      <c r="R19" s="954"/>
      <c r="S19" s="954"/>
      <c r="T19" s="954"/>
      <c r="U19" s="954" t="s">
        <v>413</v>
      </c>
      <c r="V19" s="954"/>
      <c r="W19" s="954"/>
      <c r="X19" s="954"/>
      <c r="Y19" s="954"/>
      <c r="Z19" s="954"/>
      <c r="AA19" s="955" t="s">
        <v>413</v>
      </c>
      <c r="AB19" s="955"/>
      <c r="AC19" s="955"/>
      <c r="AD19" s="955"/>
      <c r="AE19" s="955"/>
      <c r="AF19" s="955"/>
    </row>
    <row r="20" spans="1:32" ht="15.2" customHeight="1" thickTop="1" thickBot="1" x14ac:dyDescent="0.25">
      <c r="A20" s="952" t="s">
        <v>963</v>
      </c>
      <c r="B20" s="952"/>
      <c r="C20" s="952"/>
      <c r="D20" s="952"/>
      <c r="E20" s="952"/>
      <c r="F20" s="952"/>
      <c r="G20" s="952"/>
      <c r="H20" s="952"/>
      <c r="I20" s="952"/>
      <c r="J20" s="952"/>
      <c r="K20" s="953" t="s">
        <v>971</v>
      </c>
      <c r="L20" s="953"/>
      <c r="M20" s="953"/>
      <c r="N20" s="953"/>
      <c r="O20" s="954" t="s">
        <v>413</v>
      </c>
      <c r="P20" s="954"/>
      <c r="Q20" s="954"/>
      <c r="R20" s="954"/>
      <c r="S20" s="954"/>
      <c r="T20" s="954"/>
      <c r="U20" s="954" t="s">
        <v>413</v>
      </c>
      <c r="V20" s="954"/>
      <c r="W20" s="954"/>
      <c r="X20" s="954"/>
      <c r="Y20" s="954"/>
      <c r="Z20" s="954"/>
      <c r="AA20" s="955" t="s">
        <v>413</v>
      </c>
      <c r="AB20" s="955"/>
      <c r="AC20" s="955"/>
      <c r="AD20" s="955"/>
      <c r="AE20" s="955"/>
      <c r="AF20" s="955"/>
    </row>
    <row r="21" spans="1:32" ht="15.2" customHeight="1" thickTop="1" thickBot="1" x14ac:dyDescent="0.25">
      <c r="A21" s="952" t="s">
        <v>965</v>
      </c>
      <c r="B21" s="952"/>
      <c r="C21" s="952"/>
      <c r="D21" s="952"/>
      <c r="E21" s="952"/>
      <c r="F21" s="952"/>
      <c r="G21" s="952"/>
      <c r="H21" s="952"/>
      <c r="I21" s="952"/>
      <c r="J21" s="952"/>
      <c r="K21" s="953" t="s">
        <v>972</v>
      </c>
      <c r="L21" s="953"/>
      <c r="M21" s="953"/>
      <c r="N21" s="953"/>
      <c r="O21" s="954" t="s">
        <v>413</v>
      </c>
      <c r="P21" s="954"/>
      <c r="Q21" s="954"/>
      <c r="R21" s="954"/>
      <c r="S21" s="954"/>
      <c r="T21" s="954"/>
      <c r="U21" s="954" t="s">
        <v>413</v>
      </c>
      <c r="V21" s="954"/>
      <c r="W21" s="954"/>
      <c r="X21" s="954"/>
      <c r="Y21" s="954"/>
      <c r="Z21" s="954"/>
      <c r="AA21" s="955" t="s">
        <v>413</v>
      </c>
      <c r="AB21" s="955"/>
      <c r="AC21" s="955"/>
      <c r="AD21" s="955"/>
      <c r="AE21" s="955"/>
      <c r="AF21" s="955"/>
    </row>
    <row r="22" spans="1:32" ht="15.2" customHeight="1" thickTop="1" thickBot="1" x14ac:dyDescent="0.25">
      <c r="A22" s="952" t="s">
        <v>973</v>
      </c>
      <c r="B22" s="952"/>
      <c r="C22" s="952"/>
      <c r="D22" s="952"/>
      <c r="E22" s="952"/>
      <c r="F22" s="952"/>
      <c r="G22" s="952"/>
      <c r="H22" s="952"/>
      <c r="I22" s="952"/>
      <c r="J22" s="952"/>
      <c r="K22" s="953" t="s">
        <v>974</v>
      </c>
      <c r="L22" s="953"/>
      <c r="M22" s="953"/>
      <c r="N22" s="953"/>
      <c r="O22" s="954" t="s">
        <v>413</v>
      </c>
      <c r="P22" s="954"/>
      <c r="Q22" s="954"/>
      <c r="R22" s="954"/>
      <c r="S22" s="954"/>
      <c r="T22" s="954"/>
      <c r="U22" s="954" t="s">
        <v>413</v>
      </c>
      <c r="V22" s="954"/>
      <c r="W22" s="954"/>
      <c r="X22" s="954"/>
      <c r="Y22" s="954"/>
      <c r="Z22" s="954"/>
      <c r="AA22" s="955" t="s">
        <v>413</v>
      </c>
      <c r="AB22" s="955"/>
      <c r="AC22" s="955"/>
      <c r="AD22" s="955"/>
      <c r="AE22" s="955"/>
      <c r="AF22" s="955"/>
    </row>
    <row r="23" spans="1:32" ht="15.2" customHeight="1" thickTop="1" thickBot="1" x14ac:dyDescent="0.25">
      <c r="A23" s="952" t="s">
        <v>959</v>
      </c>
      <c r="B23" s="952"/>
      <c r="C23" s="952"/>
      <c r="D23" s="952"/>
      <c r="E23" s="952"/>
      <c r="F23" s="952"/>
      <c r="G23" s="952"/>
      <c r="H23" s="952"/>
      <c r="I23" s="952"/>
      <c r="J23" s="952"/>
      <c r="K23" s="953" t="s">
        <v>975</v>
      </c>
      <c r="L23" s="953"/>
      <c r="M23" s="953"/>
      <c r="N23" s="953"/>
      <c r="O23" s="954" t="s">
        <v>413</v>
      </c>
      <c r="P23" s="954"/>
      <c r="Q23" s="954"/>
      <c r="R23" s="954"/>
      <c r="S23" s="954"/>
      <c r="T23" s="954"/>
      <c r="U23" s="954" t="s">
        <v>413</v>
      </c>
      <c r="V23" s="954"/>
      <c r="W23" s="954"/>
      <c r="X23" s="954"/>
      <c r="Y23" s="954"/>
      <c r="Z23" s="954"/>
      <c r="AA23" s="955" t="s">
        <v>413</v>
      </c>
      <c r="AB23" s="955"/>
      <c r="AC23" s="955"/>
      <c r="AD23" s="955"/>
      <c r="AE23" s="955"/>
      <c r="AF23" s="955"/>
    </row>
    <row r="24" spans="1:32" ht="25.35" customHeight="1" thickTop="1" thickBot="1" x14ac:dyDescent="0.25">
      <c r="A24" s="952" t="s">
        <v>961</v>
      </c>
      <c r="B24" s="952"/>
      <c r="C24" s="952"/>
      <c r="D24" s="952"/>
      <c r="E24" s="952"/>
      <c r="F24" s="952"/>
      <c r="G24" s="952"/>
      <c r="H24" s="952"/>
      <c r="I24" s="952"/>
      <c r="J24" s="952"/>
      <c r="K24" s="953" t="s">
        <v>976</v>
      </c>
      <c r="L24" s="953"/>
      <c r="M24" s="953"/>
      <c r="N24" s="953"/>
      <c r="O24" s="954" t="s">
        <v>413</v>
      </c>
      <c r="P24" s="954"/>
      <c r="Q24" s="954"/>
      <c r="R24" s="954"/>
      <c r="S24" s="954"/>
      <c r="T24" s="954"/>
      <c r="U24" s="954" t="s">
        <v>413</v>
      </c>
      <c r="V24" s="954"/>
      <c r="W24" s="954"/>
      <c r="X24" s="954"/>
      <c r="Y24" s="954"/>
      <c r="Z24" s="954"/>
      <c r="AA24" s="955" t="s">
        <v>413</v>
      </c>
      <c r="AB24" s="955"/>
      <c r="AC24" s="955"/>
      <c r="AD24" s="955"/>
      <c r="AE24" s="955"/>
      <c r="AF24" s="955"/>
    </row>
    <row r="25" spans="1:32" ht="15.2" customHeight="1" thickTop="1" thickBot="1" x14ac:dyDescent="0.25">
      <c r="A25" s="952" t="s">
        <v>963</v>
      </c>
      <c r="B25" s="952"/>
      <c r="C25" s="952"/>
      <c r="D25" s="952"/>
      <c r="E25" s="952"/>
      <c r="F25" s="952"/>
      <c r="G25" s="952"/>
      <c r="H25" s="952"/>
      <c r="I25" s="952"/>
      <c r="J25" s="952"/>
      <c r="K25" s="953" t="s">
        <v>977</v>
      </c>
      <c r="L25" s="953"/>
      <c r="M25" s="953"/>
      <c r="N25" s="953"/>
      <c r="O25" s="954" t="s">
        <v>413</v>
      </c>
      <c r="P25" s="954"/>
      <c r="Q25" s="954"/>
      <c r="R25" s="954"/>
      <c r="S25" s="954"/>
      <c r="T25" s="954"/>
      <c r="U25" s="954" t="s">
        <v>413</v>
      </c>
      <c r="V25" s="954"/>
      <c r="W25" s="954"/>
      <c r="X25" s="954"/>
      <c r="Y25" s="954"/>
      <c r="Z25" s="954"/>
      <c r="AA25" s="955" t="s">
        <v>413</v>
      </c>
      <c r="AB25" s="955"/>
      <c r="AC25" s="955"/>
      <c r="AD25" s="955"/>
      <c r="AE25" s="955"/>
      <c r="AF25" s="955"/>
    </row>
    <row r="26" spans="1:32" ht="15.2" customHeight="1" thickTop="1" thickBot="1" x14ac:dyDescent="0.25">
      <c r="A26" s="952" t="s">
        <v>965</v>
      </c>
      <c r="B26" s="952"/>
      <c r="C26" s="952"/>
      <c r="D26" s="952"/>
      <c r="E26" s="952"/>
      <c r="F26" s="952"/>
      <c r="G26" s="952"/>
      <c r="H26" s="952"/>
      <c r="I26" s="952"/>
      <c r="J26" s="952"/>
      <c r="K26" s="953" t="s">
        <v>978</v>
      </c>
      <c r="L26" s="953"/>
      <c r="M26" s="953"/>
      <c r="N26" s="953"/>
      <c r="O26" s="954" t="s">
        <v>413</v>
      </c>
      <c r="P26" s="954"/>
      <c r="Q26" s="954"/>
      <c r="R26" s="954"/>
      <c r="S26" s="954"/>
      <c r="T26" s="954"/>
      <c r="U26" s="954" t="s">
        <v>413</v>
      </c>
      <c r="V26" s="954"/>
      <c r="W26" s="954"/>
      <c r="X26" s="954"/>
      <c r="Y26" s="954"/>
      <c r="Z26" s="954"/>
      <c r="AA26" s="955" t="s">
        <v>413</v>
      </c>
      <c r="AB26" s="955"/>
      <c r="AC26" s="955"/>
      <c r="AD26" s="955"/>
      <c r="AE26" s="955"/>
      <c r="AF26" s="955"/>
    </row>
    <row r="27" spans="1:32" ht="15.2" customHeight="1" thickTop="1" thickBot="1" x14ac:dyDescent="0.25">
      <c r="A27" s="952" t="s">
        <v>979</v>
      </c>
      <c r="B27" s="952"/>
      <c r="C27" s="952"/>
      <c r="D27" s="952"/>
      <c r="E27" s="952"/>
      <c r="F27" s="952"/>
      <c r="G27" s="952"/>
      <c r="H27" s="952"/>
      <c r="I27" s="952"/>
      <c r="J27" s="952"/>
      <c r="K27" s="953" t="s">
        <v>980</v>
      </c>
      <c r="L27" s="953"/>
      <c r="M27" s="953"/>
      <c r="N27" s="953"/>
      <c r="O27" s="954" t="s">
        <v>981</v>
      </c>
      <c r="P27" s="954"/>
      <c r="Q27" s="954"/>
      <c r="R27" s="954"/>
      <c r="S27" s="954"/>
      <c r="T27" s="954"/>
      <c r="U27" s="954" t="s">
        <v>982</v>
      </c>
      <c r="V27" s="954"/>
      <c r="W27" s="954"/>
      <c r="X27" s="954"/>
      <c r="Y27" s="954"/>
      <c r="Z27" s="954"/>
      <c r="AA27" s="955" t="s">
        <v>983</v>
      </c>
      <c r="AB27" s="955"/>
      <c r="AC27" s="955"/>
      <c r="AD27" s="955"/>
      <c r="AE27" s="955"/>
      <c r="AF27" s="955"/>
    </row>
    <row r="28" spans="1:32" ht="25.35" customHeight="1" thickTop="1" thickBot="1" x14ac:dyDescent="0.25">
      <c r="A28" s="952" t="s">
        <v>984</v>
      </c>
      <c r="B28" s="952"/>
      <c r="C28" s="952"/>
      <c r="D28" s="952"/>
      <c r="E28" s="952"/>
      <c r="F28" s="952"/>
      <c r="G28" s="952"/>
      <c r="H28" s="952"/>
      <c r="I28" s="952"/>
      <c r="J28" s="952"/>
      <c r="K28" s="953" t="s">
        <v>985</v>
      </c>
      <c r="L28" s="953"/>
      <c r="M28" s="953"/>
      <c r="N28" s="953"/>
      <c r="O28" s="954" t="s">
        <v>986</v>
      </c>
      <c r="P28" s="954"/>
      <c r="Q28" s="954"/>
      <c r="R28" s="954"/>
      <c r="S28" s="954"/>
      <c r="T28" s="954"/>
      <c r="U28" s="954" t="s">
        <v>987</v>
      </c>
      <c r="V28" s="954"/>
      <c r="W28" s="954"/>
      <c r="X28" s="954"/>
      <c r="Y28" s="954"/>
      <c r="Z28" s="954"/>
      <c r="AA28" s="955" t="s">
        <v>988</v>
      </c>
      <c r="AB28" s="955"/>
      <c r="AC28" s="955"/>
      <c r="AD28" s="955"/>
      <c r="AE28" s="955"/>
      <c r="AF28" s="955"/>
    </row>
    <row r="29" spans="1:32" ht="15.2" customHeight="1" thickTop="1" thickBot="1" x14ac:dyDescent="0.25">
      <c r="A29" s="952" t="s">
        <v>959</v>
      </c>
      <c r="B29" s="952"/>
      <c r="C29" s="952"/>
      <c r="D29" s="952"/>
      <c r="E29" s="952"/>
      <c r="F29" s="952"/>
      <c r="G29" s="952"/>
      <c r="H29" s="952"/>
      <c r="I29" s="952"/>
      <c r="J29" s="952"/>
      <c r="K29" s="953" t="s">
        <v>989</v>
      </c>
      <c r="L29" s="953"/>
      <c r="M29" s="953"/>
      <c r="N29" s="953"/>
      <c r="O29" s="954" t="s">
        <v>990</v>
      </c>
      <c r="P29" s="954"/>
      <c r="Q29" s="954"/>
      <c r="R29" s="954"/>
      <c r="S29" s="954"/>
      <c r="T29" s="954"/>
      <c r="U29" s="954" t="s">
        <v>991</v>
      </c>
      <c r="V29" s="954"/>
      <c r="W29" s="954"/>
      <c r="X29" s="954"/>
      <c r="Y29" s="954"/>
      <c r="Z29" s="954"/>
      <c r="AA29" s="955" t="s">
        <v>992</v>
      </c>
      <c r="AB29" s="955"/>
      <c r="AC29" s="955"/>
      <c r="AD29" s="955"/>
      <c r="AE29" s="955"/>
      <c r="AF29" s="955"/>
    </row>
    <row r="30" spans="1:32" ht="25.35" customHeight="1" thickTop="1" thickBot="1" x14ac:dyDescent="0.25">
      <c r="A30" s="952" t="s">
        <v>961</v>
      </c>
      <c r="B30" s="952"/>
      <c r="C30" s="952"/>
      <c r="D30" s="952"/>
      <c r="E30" s="952"/>
      <c r="F30" s="952"/>
      <c r="G30" s="952"/>
      <c r="H30" s="952"/>
      <c r="I30" s="952"/>
      <c r="J30" s="952"/>
      <c r="K30" s="953" t="s">
        <v>993</v>
      </c>
      <c r="L30" s="953"/>
      <c r="M30" s="953"/>
      <c r="N30" s="953"/>
      <c r="O30" s="954" t="s">
        <v>994</v>
      </c>
      <c r="P30" s="954"/>
      <c r="Q30" s="954"/>
      <c r="R30" s="954"/>
      <c r="S30" s="954"/>
      <c r="T30" s="954"/>
      <c r="U30" s="954" t="s">
        <v>995</v>
      </c>
      <c r="V30" s="954"/>
      <c r="W30" s="954"/>
      <c r="X30" s="954"/>
      <c r="Y30" s="954"/>
      <c r="Z30" s="954"/>
      <c r="AA30" s="955" t="s">
        <v>996</v>
      </c>
      <c r="AB30" s="955"/>
      <c r="AC30" s="955"/>
      <c r="AD30" s="955"/>
      <c r="AE30" s="955"/>
      <c r="AF30" s="955"/>
    </row>
    <row r="31" spans="1:32" ht="15.2" customHeight="1" thickTop="1" thickBot="1" x14ac:dyDescent="0.25">
      <c r="A31" s="952" t="s">
        <v>963</v>
      </c>
      <c r="B31" s="952"/>
      <c r="C31" s="952"/>
      <c r="D31" s="952"/>
      <c r="E31" s="952"/>
      <c r="F31" s="952"/>
      <c r="G31" s="952"/>
      <c r="H31" s="952"/>
      <c r="I31" s="952"/>
      <c r="J31" s="952"/>
      <c r="K31" s="953" t="s">
        <v>997</v>
      </c>
      <c r="L31" s="953"/>
      <c r="M31" s="953"/>
      <c r="N31" s="953"/>
      <c r="O31" s="954" t="s">
        <v>998</v>
      </c>
      <c r="P31" s="954"/>
      <c r="Q31" s="954"/>
      <c r="R31" s="954"/>
      <c r="S31" s="954"/>
      <c r="T31" s="954"/>
      <c r="U31" s="954" t="s">
        <v>999</v>
      </c>
      <c r="V31" s="954"/>
      <c r="W31" s="954"/>
      <c r="X31" s="954"/>
      <c r="Y31" s="954"/>
      <c r="Z31" s="954"/>
      <c r="AA31" s="955" t="s">
        <v>1000</v>
      </c>
      <c r="AB31" s="955"/>
      <c r="AC31" s="955"/>
      <c r="AD31" s="955"/>
      <c r="AE31" s="955"/>
      <c r="AF31" s="955"/>
    </row>
    <row r="32" spans="1:32" ht="15.2" customHeight="1" thickTop="1" thickBot="1" x14ac:dyDescent="0.25">
      <c r="A32" s="952" t="s">
        <v>965</v>
      </c>
      <c r="B32" s="952"/>
      <c r="C32" s="952"/>
      <c r="D32" s="952"/>
      <c r="E32" s="952"/>
      <c r="F32" s="952"/>
      <c r="G32" s="952"/>
      <c r="H32" s="952"/>
      <c r="I32" s="952"/>
      <c r="J32" s="952"/>
      <c r="K32" s="953" t="s">
        <v>1001</v>
      </c>
      <c r="L32" s="953"/>
      <c r="M32" s="953"/>
      <c r="N32" s="953"/>
      <c r="O32" s="954" t="s">
        <v>1002</v>
      </c>
      <c r="P32" s="954"/>
      <c r="Q32" s="954"/>
      <c r="R32" s="954"/>
      <c r="S32" s="954"/>
      <c r="T32" s="954"/>
      <c r="U32" s="954" t="s">
        <v>1003</v>
      </c>
      <c r="V32" s="954"/>
      <c r="W32" s="954"/>
      <c r="X32" s="954"/>
      <c r="Y32" s="954"/>
      <c r="Z32" s="954"/>
      <c r="AA32" s="955" t="s">
        <v>1004</v>
      </c>
      <c r="AB32" s="955"/>
      <c r="AC32" s="955"/>
      <c r="AD32" s="955"/>
      <c r="AE32" s="955"/>
      <c r="AF32" s="955"/>
    </row>
    <row r="33" spans="1:32" ht="25.35" customHeight="1" thickTop="1" thickBot="1" x14ac:dyDescent="0.25">
      <c r="A33" s="952" t="s">
        <v>1005</v>
      </c>
      <c r="B33" s="952"/>
      <c r="C33" s="952"/>
      <c r="D33" s="952"/>
      <c r="E33" s="952"/>
      <c r="F33" s="952"/>
      <c r="G33" s="952"/>
      <c r="H33" s="952"/>
      <c r="I33" s="952"/>
      <c r="J33" s="952"/>
      <c r="K33" s="953" t="s">
        <v>1006</v>
      </c>
      <c r="L33" s="953"/>
      <c r="M33" s="953"/>
      <c r="N33" s="953"/>
      <c r="O33" s="954" t="s">
        <v>1007</v>
      </c>
      <c r="P33" s="954"/>
      <c r="Q33" s="954"/>
      <c r="R33" s="954"/>
      <c r="S33" s="954"/>
      <c r="T33" s="954"/>
      <c r="U33" s="954" t="s">
        <v>1008</v>
      </c>
      <c r="V33" s="954"/>
      <c r="W33" s="954"/>
      <c r="X33" s="954"/>
      <c r="Y33" s="954"/>
      <c r="Z33" s="954"/>
      <c r="AA33" s="955" t="s">
        <v>1009</v>
      </c>
      <c r="AB33" s="955"/>
      <c r="AC33" s="955"/>
      <c r="AD33" s="955"/>
      <c r="AE33" s="955"/>
      <c r="AF33" s="955"/>
    </row>
    <row r="34" spans="1:32" ht="15.2" customHeight="1" thickTop="1" thickBot="1" x14ac:dyDescent="0.25">
      <c r="A34" s="952" t="s">
        <v>959</v>
      </c>
      <c r="B34" s="952"/>
      <c r="C34" s="952"/>
      <c r="D34" s="952"/>
      <c r="E34" s="952"/>
      <c r="F34" s="952"/>
      <c r="G34" s="952"/>
      <c r="H34" s="952"/>
      <c r="I34" s="952"/>
      <c r="J34" s="952"/>
      <c r="K34" s="953" t="s">
        <v>1010</v>
      </c>
      <c r="L34" s="953"/>
      <c r="M34" s="953"/>
      <c r="N34" s="953"/>
      <c r="O34" s="954" t="s">
        <v>413</v>
      </c>
      <c r="P34" s="954"/>
      <c r="Q34" s="954"/>
      <c r="R34" s="954"/>
      <c r="S34" s="954"/>
      <c r="T34" s="954"/>
      <c r="U34" s="954" t="s">
        <v>413</v>
      </c>
      <c r="V34" s="954"/>
      <c r="W34" s="954"/>
      <c r="X34" s="954"/>
      <c r="Y34" s="954"/>
      <c r="Z34" s="954"/>
      <c r="AA34" s="955" t="s">
        <v>413</v>
      </c>
      <c r="AB34" s="955"/>
      <c r="AC34" s="955"/>
      <c r="AD34" s="955"/>
      <c r="AE34" s="955"/>
      <c r="AF34" s="955"/>
    </row>
    <row r="35" spans="1:32" ht="25.35" customHeight="1" thickTop="1" thickBot="1" x14ac:dyDescent="0.25">
      <c r="A35" s="952" t="s">
        <v>961</v>
      </c>
      <c r="B35" s="952"/>
      <c r="C35" s="952"/>
      <c r="D35" s="952"/>
      <c r="E35" s="952"/>
      <c r="F35" s="952"/>
      <c r="G35" s="952"/>
      <c r="H35" s="952"/>
      <c r="I35" s="952"/>
      <c r="J35" s="952"/>
      <c r="K35" s="953" t="s">
        <v>1011</v>
      </c>
      <c r="L35" s="953"/>
      <c r="M35" s="953"/>
      <c r="N35" s="953"/>
      <c r="O35" s="954" t="s">
        <v>413</v>
      </c>
      <c r="P35" s="954"/>
      <c r="Q35" s="954"/>
      <c r="R35" s="954"/>
      <c r="S35" s="954"/>
      <c r="T35" s="954"/>
      <c r="U35" s="954" t="s">
        <v>413</v>
      </c>
      <c r="V35" s="954"/>
      <c r="W35" s="954"/>
      <c r="X35" s="954"/>
      <c r="Y35" s="954"/>
      <c r="Z35" s="954"/>
      <c r="AA35" s="955" t="s">
        <v>413</v>
      </c>
      <c r="AB35" s="955"/>
      <c r="AC35" s="955"/>
      <c r="AD35" s="955"/>
      <c r="AE35" s="955"/>
      <c r="AF35" s="955"/>
    </row>
    <row r="36" spans="1:32" ht="15.2" customHeight="1" thickTop="1" thickBot="1" x14ac:dyDescent="0.25">
      <c r="A36" s="952" t="s">
        <v>963</v>
      </c>
      <c r="B36" s="952"/>
      <c r="C36" s="952"/>
      <c r="D36" s="952"/>
      <c r="E36" s="952"/>
      <c r="F36" s="952"/>
      <c r="G36" s="952"/>
      <c r="H36" s="952"/>
      <c r="I36" s="952"/>
      <c r="J36" s="952"/>
      <c r="K36" s="953" t="s">
        <v>1012</v>
      </c>
      <c r="L36" s="953"/>
      <c r="M36" s="953"/>
      <c r="N36" s="953"/>
      <c r="O36" s="954" t="s">
        <v>1013</v>
      </c>
      <c r="P36" s="954"/>
      <c r="Q36" s="954"/>
      <c r="R36" s="954"/>
      <c r="S36" s="954"/>
      <c r="T36" s="954"/>
      <c r="U36" s="954" t="s">
        <v>1014</v>
      </c>
      <c r="V36" s="954"/>
      <c r="W36" s="954"/>
      <c r="X36" s="954"/>
      <c r="Y36" s="954"/>
      <c r="Z36" s="954"/>
      <c r="AA36" s="955" t="s">
        <v>1015</v>
      </c>
      <c r="AB36" s="955"/>
      <c r="AC36" s="955"/>
      <c r="AD36" s="955"/>
      <c r="AE36" s="955"/>
      <c r="AF36" s="955"/>
    </row>
    <row r="37" spans="1:32" ht="15.2" customHeight="1" thickTop="1" thickBot="1" x14ac:dyDescent="0.25">
      <c r="A37" s="952" t="s">
        <v>965</v>
      </c>
      <c r="B37" s="952"/>
      <c r="C37" s="952"/>
      <c r="D37" s="952"/>
      <c r="E37" s="952"/>
      <c r="F37" s="952"/>
      <c r="G37" s="952"/>
      <c r="H37" s="952"/>
      <c r="I37" s="952"/>
      <c r="J37" s="952"/>
      <c r="K37" s="953" t="s">
        <v>1016</v>
      </c>
      <c r="L37" s="953"/>
      <c r="M37" s="953"/>
      <c r="N37" s="953"/>
      <c r="O37" s="954" t="s">
        <v>1017</v>
      </c>
      <c r="P37" s="954"/>
      <c r="Q37" s="954"/>
      <c r="R37" s="954"/>
      <c r="S37" s="954"/>
      <c r="T37" s="954"/>
      <c r="U37" s="954" t="s">
        <v>1018</v>
      </c>
      <c r="V37" s="954"/>
      <c r="W37" s="954"/>
      <c r="X37" s="954"/>
      <c r="Y37" s="954"/>
      <c r="Z37" s="954"/>
      <c r="AA37" s="955" t="s">
        <v>1019</v>
      </c>
      <c r="AB37" s="955"/>
      <c r="AC37" s="955"/>
      <c r="AD37" s="955"/>
      <c r="AE37" s="955"/>
      <c r="AF37" s="955"/>
    </row>
    <row r="38" spans="1:32" ht="15.2" customHeight="1" thickTop="1" thickBot="1" x14ac:dyDescent="0.25">
      <c r="A38" s="952" t="s">
        <v>1020</v>
      </c>
      <c r="B38" s="952"/>
      <c r="C38" s="952"/>
      <c r="D38" s="952"/>
      <c r="E38" s="952"/>
      <c r="F38" s="952"/>
      <c r="G38" s="952"/>
      <c r="H38" s="952"/>
      <c r="I38" s="952"/>
      <c r="J38" s="952"/>
      <c r="K38" s="953" t="s">
        <v>1021</v>
      </c>
      <c r="L38" s="953"/>
      <c r="M38" s="953"/>
      <c r="N38" s="953"/>
      <c r="O38" s="954" t="s">
        <v>413</v>
      </c>
      <c r="P38" s="954"/>
      <c r="Q38" s="954"/>
      <c r="R38" s="954"/>
      <c r="S38" s="954"/>
      <c r="T38" s="954"/>
      <c r="U38" s="954" t="s">
        <v>413</v>
      </c>
      <c r="V38" s="954"/>
      <c r="W38" s="954"/>
      <c r="X38" s="954"/>
      <c r="Y38" s="954"/>
      <c r="Z38" s="954"/>
      <c r="AA38" s="955" t="s">
        <v>413</v>
      </c>
      <c r="AB38" s="955"/>
      <c r="AC38" s="955"/>
      <c r="AD38" s="955"/>
      <c r="AE38" s="955"/>
      <c r="AF38" s="955"/>
    </row>
    <row r="39" spans="1:32" ht="15.2" customHeight="1" thickTop="1" thickBot="1" x14ac:dyDescent="0.25">
      <c r="A39" s="952" t="s">
        <v>959</v>
      </c>
      <c r="B39" s="952"/>
      <c r="C39" s="952"/>
      <c r="D39" s="952"/>
      <c r="E39" s="952"/>
      <c r="F39" s="952"/>
      <c r="G39" s="952"/>
      <c r="H39" s="952"/>
      <c r="I39" s="952"/>
      <c r="J39" s="952"/>
      <c r="K39" s="953" t="s">
        <v>1022</v>
      </c>
      <c r="L39" s="953"/>
      <c r="M39" s="953"/>
      <c r="N39" s="953"/>
      <c r="O39" s="954" t="s">
        <v>413</v>
      </c>
      <c r="P39" s="954"/>
      <c r="Q39" s="954"/>
      <c r="R39" s="954"/>
      <c r="S39" s="954"/>
      <c r="T39" s="954"/>
      <c r="U39" s="954" t="s">
        <v>413</v>
      </c>
      <c r="V39" s="954"/>
      <c r="W39" s="954"/>
      <c r="X39" s="954"/>
      <c r="Y39" s="954"/>
      <c r="Z39" s="954"/>
      <c r="AA39" s="955" t="s">
        <v>413</v>
      </c>
      <c r="AB39" s="955"/>
      <c r="AC39" s="955"/>
      <c r="AD39" s="955"/>
      <c r="AE39" s="955"/>
      <c r="AF39" s="955"/>
    </row>
    <row r="40" spans="1:32" ht="25.35" customHeight="1" thickTop="1" thickBot="1" x14ac:dyDescent="0.25">
      <c r="A40" s="952" t="s">
        <v>961</v>
      </c>
      <c r="B40" s="952"/>
      <c r="C40" s="952"/>
      <c r="D40" s="952"/>
      <c r="E40" s="952"/>
      <c r="F40" s="952"/>
      <c r="G40" s="952"/>
      <c r="H40" s="952"/>
      <c r="I40" s="952"/>
      <c r="J40" s="952"/>
      <c r="K40" s="953" t="s">
        <v>1023</v>
      </c>
      <c r="L40" s="953"/>
      <c r="M40" s="953"/>
      <c r="N40" s="953"/>
      <c r="O40" s="954" t="s">
        <v>413</v>
      </c>
      <c r="P40" s="954"/>
      <c r="Q40" s="954"/>
      <c r="R40" s="954"/>
      <c r="S40" s="954"/>
      <c r="T40" s="954"/>
      <c r="U40" s="954" t="s">
        <v>413</v>
      </c>
      <c r="V40" s="954"/>
      <c r="W40" s="954"/>
      <c r="X40" s="954"/>
      <c r="Y40" s="954"/>
      <c r="Z40" s="954"/>
      <c r="AA40" s="955" t="s">
        <v>413</v>
      </c>
      <c r="AB40" s="955"/>
      <c r="AC40" s="955"/>
      <c r="AD40" s="955"/>
      <c r="AE40" s="955"/>
      <c r="AF40" s="955"/>
    </row>
    <row r="41" spans="1:32" ht="15.2" customHeight="1" thickTop="1" thickBot="1" x14ac:dyDescent="0.25">
      <c r="A41" s="952" t="s">
        <v>963</v>
      </c>
      <c r="B41" s="952"/>
      <c r="C41" s="952"/>
      <c r="D41" s="952"/>
      <c r="E41" s="952"/>
      <c r="F41" s="952"/>
      <c r="G41" s="952"/>
      <c r="H41" s="952"/>
      <c r="I41" s="952"/>
      <c r="J41" s="952"/>
      <c r="K41" s="953" t="s">
        <v>1024</v>
      </c>
      <c r="L41" s="953"/>
      <c r="M41" s="953"/>
      <c r="N41" s="953"/>
      <c r="O41" s="954" t="s">
        <v>413</v>
      </c>
      <c r="P41" s="954"/>
      <c r="Q41" s="954"/>
      <c r="R41" s="954"/>
      <c r="S41" s="954"/>
      <c r="T41" s="954"/>
      <c r="U41" s="954" t="s">
        <v>413</v>
      </c>
      <c r="V41" s="954"/>
      <c r="W41" s="954"/>
      <c r="X41" s="954"/>
      <c r="Y41" s="954"/>
      <c r="Z41" s="954"/>
      <c r="AA41" s="955" t="s">
        <v>413</v>
      </c>
      <c r="AB41" s="955"/>
      <c r="AC41" s="955"/>
      <c r="AD41" s="955"/>
      <c r="AE41" s="955"/>
      <c r="AF41" s="955"/>
    </row>
    <row r="42" spans="1:32" ht="15.2" customHeight="1" thickTop="1" thickBot="1" x14ac:dyDescent="0.25">
      <c r="A42" s="952" t="s">
        <v>965</v>
      </c>
      <c r="B42" s="952"/>
      <c r="C42" s="952"/>
      <c r="D42" s="952"/>
      <c r="E42" s="952"/>
      <c r="F42" s="952"/>
      <c r="G42" s="952"/>
      <c r="H42" s="952"/>
      <c r="I42" s="952"/>
      <c r="J42" s="952"/>
      <c r="K42" s="953" t="s">
        <v>1025</v>
      </c>
      <c r="L42" s="953"/>
      <c r="M42" s="953"/>
      <c r="N42" s="953"/>
      <c r="O42" s="954" t="s">
        <v>413</v>
      </c>
      <c r="P42" s="954"/>
      <c r="Q42" s="954"/>
      <c r="R42" s="954"/>
      <c r="S42" s="954"/>
      <c r="T42" s="954"/>
      <c r="U42" s="954" t="s">
        <v>413</v>
      </c>
      <c r="V42" s="954"/>
      <c r="W42" s="954"/>
      <c r="X42" s="954"/>
      <c r="Y42" s="954"/>
      <c r="Z42" s="954"/>
      <c r="AA42" s="955" t="s">
        <v>413</v>
      </c>
      <c r="AB42" s="955"/>
      <c r="AC42" s="955"/>
      <c r="AD42" s="955"/>
      <c r="AE42" s="955"/>
      <c r="AF42" s="955"/>
    </row>
    <row r="43" spans="1:32" ht="15.2" customHeight="1" thickTop="1" thickBot="1" x14ac:dyDescent="0.25">
      <c r="A43" s="952" t="s">
        <v>1026</v>
      </c>
      <c r="B43" s="952"/>
      <c r="C43" s="952"/>
      <c r="D43" s="952"/>
      <c r="E43" s="952"/>
      <c r="F43" s="952"/>
      <c r="G43" s="952"/>
      <c r="H43" s="952"/>
      <c r="I43" s="952"/>
      <c r="J43" s="952"/>
      <c r="K43" s="953" t="s">
        <v>1027</v>
      </c>
      <c r="L43" s="953"/>
      <c r="M43" s="953"/>
      <c r="N43" s="953"/>
      <c r="O43" s="954" t="s">
        <v>1028</v>
      </c>
      <c r="P43" s="954"/>
      <c r="Q43" s="954"/>
      <c r="R43" s="954"/>
      <c r="S43" s="954"/>
      <c r="T43" s="954"/>
      <c r="U43" s="954" t="s">
        <v>1029</v>
      </c>
      <c r="V43" s="954"/>
      <c r="W43" s="954"/>
      <c r="X43" s="954"/>
      <c r="Y43" s="954"/>
      <c r="Z43" s="954"/>
      <c r="AA43" s="955" t="s">
        <v>1030</v>
      </c>
      <c r="AB43" s="955"/>
      <c r="AC43" s="955"/>
      <c r="AD43" s="955"/>
      <c r="AE43" s="955"/>
      <c r="AF43" s="955"/>
    </row>
    <row r="44" spans="1:32" ht="15.2" customHeight="1" thickTop="1" thickBot="1" x14ac:dyDescent="0.25">
      <c r="A44" s="952" t="s">
        <v>959</v>
      </c>
      <c r="B44" s="952"/>
      <c r="C44" s="952"/>
      <c r="D44" s="952"/>
      <c r="E44" s="952"/>
      <c r="F44" s="952"/>
      <c r="G44" s="952"/>
      <c r="H44" s="952"/>
      <c r="I44" s="952"/>
      <c r="J44" s="952"/>
      <c r="K44" s="953" t="s">
        <v>1031</v>
      </c>
      <c r="L44" s="953"/>
      <c r="M44" s="953"/>
      <c r="N44" s="953"/>
      <c r="O44" s="954" t="s">
        <v>413</v>
      </c>
      <c r="P44" s="954"/>
      <c r="Q44" s="954"/>
      <c r="R44" s="954"/>
      <c r="S44" s="954"/>
      <c r="T44" s="954"/>
      <c r="U44" s="954" t="s">
        <v>413</v>
      </c>
      <c r="V44" s="954"/>
      <c r="W44" s="954"/>
      <c r="X44" s="954"/>
      <c r="Y44" s="954"/>
      <c r="Z44" s="954"/>
      <c r="AA44" s="955" t="s">
        <v>413</v>
      </c>
      <c r="AB44" s="955"/>
      <c r="AC44" s="955"/>
      <c r="AD44" s="955"/>
      <c r="AE44" s="955"/>
      <c r="AF44" s="955"/>
    </row>
    <row r="45" spans="1:32" ht="25.35" customHeight="1" thickTop="1" thickBot="1" x14ac:dyDescent="0.25">
      <c r="A45" s="952" t="s">
        <v>961</v>
      </c>
      <c r="B45" s="952"/>
      <c r="C45" s="952"/>
      <c r="D45" s="952"/>
      <c r="E45" s="952"/>
      <c r="F45" s="952"/>
      <c r="G45" s="952"/>
      <c r="H45" s="952"/>
      <c r="I45" s="952"/>
      <c r="J45" s="952"/>
      <c r="K45" s="953" t="s">
        <v>1032</v>
      </c>
      <c r="L45" s="953"/>
      <c r="M45" s="953"/>
      <c r="N45" s="953"/>
      <c r="O45" s="954" t="s">
        <v>413</v>
      </c>
      <c r="P45" s="954"/>
      <c r="Q45" s="954"/>
      <c r="R45" s="954"/>
      <c r="S45" s="954"/>
      <c r="T45" s="954"/>
      <c r="U45" s="954" t="s">
        <v>413</v>
      </c>
      <c r="V45" s="954"/>
      <c r="W45" s="954"/>
      <c r="X45" s="954"/>
      <c r="Y45" s="954"/>
      <c r="Z45" s="954"/>
      <c r="AA45" s="955" t="s">
        <v>413</v>
      </c>
      <c r="AB45" s="955"/>
      <c r="AC45" s="955"/>
      <c r="AD45" s="955"/>
      <c r="AE45" s="955"/>
      <c r="AF45" s="955"/>
    </row>
    <row r="46" spans="1:32" ht="15.2" customHeight="1" thickTop="1" thickBot="1" x14ac:dyDescent="0.25">
      <c r="A46" s="952" t="s">
        <v>963</v>
      </c>
      <c r="B46" s="952"/>
      <c r="C46" s="952"/>
      <c r="D46" s="952"/>
      <c r="E46" s="952"/>
      <c r="F46" s="952"/>
      <c r="G46" s="952"/>
      <c r="H46" s="952"/>
      <c r="I46" s="952"/>
      <c r="J46" s="952"/>
      <c r="K46" s="953" t="s">
        <v>1033</v>
      </c>
      <c r="L46" s="953"/>
      <c r="M46" s="953"/>
      <c r="N46" s="953"/>
      <c r="O46" s="954" t="s">
        <v>413</v>
      </c>
      <c r="P46" s="954"/>
      <c r="Q46" s="954"/>
      <c r="R46" s="954"/>
      <c r="S46" s="954"/>
      <c r="T46" s="954"/>
      <c r="U46" s="954" t="s">
        <v>413</v>
      </c>
      <c r="V46" s="954"/>
      <c r="W46" s="954"/>
      <c r="X46" s="954"/>
      <c r="Y46" s="954"/>
      <c r="Z46" s="954"/>
      <c r="AA46" s="955" t="s">
        <v>413</v>
      </c>
      <c r="AB46" s="955"/>
      <c r="AC46" s="955"/>
      <c r="AD46" s="955"/>
      <c r="AE46" s="955"/>
      <c r="AF46" s="955"/>
    </row>
    <row r="47" spans="1:32" ht="15.2" customHeight="1" thickTop="1" thickBot="1" x14ac:dyDescent="0.25">
      <c r="A47" s="952" t="s">
        <v>965</v>
      </c>
      <c r="B47" s="952"/>
      <c r="C47" s="952"/>
      <c r="D47" s="952"/>
      <c r="E47" s="952"/>
      <c r="F47" s="952"/>
      <c r="G47" s="952"/>
      <c r="H47" s="952"/>
      <c r="I47" s="952"/>
      <c r="J47" s="952"/>
      <c r="K47" s="953" t="s">
        <v>1034</v>
      </c>
      <c r="L47" s="953"/>
      <c r="M47" s="953"/>
      <c r="N47" s="953"/>
      <c r="O47" s="954" t="s">
        <v>1028</v>
      </c>
      <c r="P47" s="954"/>
      <c r="Q47" s="954"/>
      <c r="R47" s="954"/>
      <c r="S47" s="954"/>
      <c r="T47" s="954"/>
      <c r="U47" s="954" t="s">
        <v>1029</v>
      </c>
      <c r="V47" s="954"/>
      <c r="W47" s="954"/>
      <c r="X47" s="954"/>
      <c r="Y47" s="954"/>
      <c r="Z47" s="954"/>
      <c r="AA47" s="955" t="s">
        <v>1030</v>
      </c>
      <c r="AB47" s="955"/>
      <c r="AC47" s="955"/>
      <c r="AD47" s="955"/>
      <c r="AE47" s="955"/>
      <c r="AF47" s="955"/>
    </row>
    <row r="48" spans="1:32" ht="15.2" customHeight="1" thickTop="1" thickBot="1" x14ac:dyDescent="0.25">
      <c r="A48" s="952" t="s">
        <v>1035</v>
      </c>
      <c r="B48" s="952"/>
      <c r="C48" s="952"/>
      <c r="D48" s="952"/>
      <c r="E48" s="952"/>
      <c r="F48" s="952"/>
      <c r="G48" s="952"/>
      <c r="H48" s="952"/>
      <c r="I48" s="952"/>
      <c r="J48" s="952"/>
      <c r="K48" s="953" t="s">
        <v>1036</v>
      </c>
      <c r="L48" s="953"/>
      <c r="M48" s="953"/>
      <c r="N48" s="953"/>
      <c r="O48" s="954" t="s">
        <v>413</v>
      </c>
      <c r="P48" s="954"/>
      <c r="Q48" s="954"/>
      <c r="R48" s="954"/>
      <c r="S48" s="954"/>
      <c r="T48" s="954"/>
      <c r="U48" s="954" t="s">
        <v>413</v>
      </c>
      <c r="V48" s="954"/>
      <c r="W48" s="954"/>
      <c r="X48" s="954"/>
      <c r="Y48" s="954"/>
      <c r="Z48" s="954"/>
      <c r="AA48" s="955" t="s">
        <v>413</v>
      </c>
      <c r="AB48" s="955"/>
      <c r="AC48" s="955"/>
      <c r="AD48" s="955"/>
      <c r="AE48" s="955"/>
      <c r="AF48" s="955"/>
    </row>
    <row r="49" spans="1:32" ht="15.2" customHeight="1" thickTop="1" thickBot="1" x14ac:dyDescent="0.25">
      <c r="A49" s="952" t="s">
        <v>959</v>
      </c>
      <c r="B49" s="952"/>
      <c r="C49" s="952"/>
      <c r="D49" s="952"/>
      <c r="E49" s="952"/>
      <c r="F49" s="952"/>
      <c r="G49" s="952"/>
      <c r="H49" s="952"/>
      <c r="I49" s="952"/>
      <c r="J49" s="952"/>
      <c r="K49" s="953" t="s">
        <v>1037</v>
      </c>
      <c r="L49" s="953"/>
      <c r="M49" s="953"/>
      <c r="N49" s="953"/>
      <c r="O49" s="954" t="s">
        <v>413</v>
      </c>
      <c r="P49" s="954"/>
      <c r="Q49" s="954"/>
      <c r="R49" s="954"/>
      <c r="S49" s="954"/>
      <c r="T49" s="954"/>
      <c r="U49" s="954" t="s">
        <v>413</v>
      </c>
      <c r="V49" s="954"/>
      <c r="W49" s="954"/>
      <c r="X49" s="954"/>
      <c r="Y49" s="954"/>
      <c r="Z49" s="954"/>
      <c r="AA49" s="955" t="s">
        <v>413</v>
      </c>
      <c r="AB49" s="955"/>
      <c r="AC49" s="955"/>
      <c r="AD49" s="955"/>
      <c r="AE49" s="955"/>
      <c r="AF49" s="955"/>
    </row>
    <row r="50" spans="1:32" ht="25.35" customHeight="1" thickTop="1" thickBot="1" x14ac:dyDescent="0.25">
      <c r="A50" s="952" t="s">
        <v>961</v>
      </c>
      <c r="B50" s="952"/>
      <c r="C50" s="952"/>
      <c r="D50" s="952"/>
      <c r="E50" s="952"/>
      <c r="F50" s="952"/>
      <c r="G50" s="952"/>
      <c r="H50" s="952"/>
      <c r="I50" s="952"/>
      <c r="J50" s="952"/>
      <c r="K50" s="953" t="s">
        <v>1038</v>
      </c>
      <c r="L50" s="953"/>
      <c r="M50" s="953"/>
      <c r="N50" s="953"/>
      <c r="O50" s="954" t="s">
        <v>413</v>
      </c>
      <c r="P50" s="954"/>
      <c r="Q50" s="954"/>
      <c r="R50" s="954"/>
      <c r="S50" s="954"/>
      <c r="T50" s="954"/>
      <c r="U50" s="954" t="s">
        <v>413</v>
      </c>
      <c r="V50" s="954"/>
      <c r="W50" s="954"/>
      <c r="X50" s="954"/>
      <c r="Y50" s="954"/>
      <c r="Z50" s="954"/>
      <c r="AA50" s="955" t="s">
        <v>413</v>
      </c>
      <c r="AB50" s="955"/>
      <c r="AC50" s="955"/>
      <c r="AD50" s="955"/>
      <c r="AE50" s="955"/>
      <c r="AF50" s="955"/>
    </row>
    <row r="51" spans="1:32" ht="15.2" customHeight="1" thickTop="1" thickBot="1" x14ac:dyDescent="0.25">
      <c r="A51" s="952" t="s">
        <v>963</v>
      </c>
      <c r="B51" s="952"/>
      <c r="C51" s="952"/>
      <c r="D51" s="952"/>
      <c r="E51" s="952"/>
      <c r="F51" s="952"/>
      <c r="G51" s="952"/>
      <c r="H51" s="952"/>
      <c r="I51" s="952"/>
      <c r="J51" s="952"/>
      <c r="K51" s="953" t="s">
        <v>1039</v>
      </c>
      <c r="L51" s="953"/>
      <c r="M51" s="953"/>
      <c r="N51" s="953"/>
      <c r="O51" s="954" t="s">
        <v>413</v>
      </c>
      <c r="P51" s="954"/>
      <c r="Q51" s="954"/>
      <c r="R51" s="954"/>
      <c r="S51" s="954"/>
      <c r="T51" s="954"/>
      <c r="U51" s="954" t="s">
        <v>413</v>
      </c>
      <c r="V51" s="954"/>
      <c r="W51" s="954"/>
      <c r="X51" s="954"/>
      <c r="Y51" s="954"/>
      <c r="Z51" s="954"/>
      <c r="AA51" s="955" t="s">
        <v>413</v>
      </c>
      <c r="AB51" s="955"/>
      <c r="AC51" s="955"/>
      <c r="AD51" s="955"/>
      <c r="AE51" s="955"/>
      <c r="AF51" s="955"/>
    </row>
    <row r="52" spans="1:32" ht="15.2" customHeight="1" thickTop="1" thickBot="1" x14ac:dyDescent="0.25">
      <c r="A52" s="952" t="s">
        <v>965</v>
      </c>
      <c r="B52" s="952"/>
      <c r="C52" s="952"/>
      <c r="D52" s="952"/>
      <c r="E52" s="952"/>
      <c r="F52" s="952"/>
      <c r="G52" s="952"/>
      <c r="H52" s="952"/>
      <c r="I52" s="952"/>
      <c r="J52" s="952"/>
      <c r="K52" s="953" t="s">
        <v>1040</v>
      </c>
      <c r="L52" s="953"/>
      <c r="M52" s="953"/>
      <c r="N52" s="953"/>
      <c r="O52" s="954" t="s">
        <v>413</v>
      </c>
      <c r="P52" s="954"/>
      <c r="Q52" s="954"/>
      <c r="R52" s="954"/>
      <c r="S52" s="954"/>
      <c r="T52" s="954"/>
      <c r="U52" s="954" t="s">
        <v>413</v>
      </c>
      <c r="V52" s="954"/>
      <c r="W52" s="954"/>
      <c r="X52" s="954"/>
      <c r="Y52" s="954"/>
      <c r="Z52" s="954"/>
      <c r="AA52" s="955" t="s">
        <v>413</v>
      </c>
      <c r="AB52" s="955"/>
      <c r="AC52" s="955"/>
      <c r="AD52" s="955"/>
      <c r="AE52" s="955"/>
      <c r="AF52" s="955"/>
    </row>
    <row r="53" spans="1:32" ht="15.2" customHeight="1" thickTop="1" thickBot="1" x14ac:dyDescent="0.25">
      <c r="A53" s="952" t="s">
        <v>1041</v>
      </c>
      <c r="B53" s="952"/>
      <c r="C53" s="952"/>
      <c r="D53" s="952"/>
      <c r="E53" s="952"/>
      <c r="F53" s="952"/>
      <c r="G53" s="952"/>
      <c r="H53" s="952"/>
      <c r="I53" s="952"/>
      <c r="J53" s="952"/>
      <c r="K53" s="953" t="s">
        <v>1042</v>
      </c>
      <c r="L53" s="953"/>
      <c r="M53" s="953"/>
      <c r="N53" s="953"/>
      <c r="O53" s="954" t="s">
        <v>1043</v>
      </c>
      <c r="P53" s="954"/>
      <c r="Q53" s="954"/>
      <c r="R53" s="954"/>
      <c r="S53" s="954"/>
      <c r="T53" s="954"/>
      <c r="U53" s="954" t="s">
        <v>1043</v>
      </c>
      <c r="V53" s="954"/>
      <c r="W53" s="954"/>
      <c r="X53" s="954"/>
      <c r="Y53" s="954"/>
      <c r="Z53" s="954"/>
      <c r="AA53" s="955" t="s">
        <v>1044</v>
      </c>
      <c r="AB53" s="955"/>
      <c r="AC53" s="955"/>
      <c r="AD53" s="955"/>
      <c r="AE53" s="955"/>
      <c r="AF53" s="955"/>
    </row>
    <row r="54" spans="1:32" ht="15.2" customHeight="1" thickTop="1" thickBot="1" x14ac:dyDescent="0.25">
      <c r="A54" s="952" t="s">
        <v>1045</v>
      </c>
      <c r="B54" s="952"/>
      <c r="C54" s="952"/>
      <c r="D54" s="952"/>
      <c r="E54" s="952"/>
      <c r="F54" s="952"/>
      <c r="G54" s="952"/>
      <c r="H54" s="952"/>
      <c r="I54" s="952"/>
      <c r="J54" s="952"/>
      <c r="K54" s="953" t="s">
        <v>1046</v>
      </c>
      <c r="L54" s="953"/>
      <c r="M54" s="953"/>
      <c r="N54" s="953"/>
      <c r="O54" s="954" t="s">
        <v>1043</v>
      </c>
      <c r="P54" s="954"/>
      <c r="Q54" s="954"/>
      <c r="R54" s="954"/>
      <c r="S54" s="954"/>
      <c r="T54" s="954"/>
      <c r="U54" s="954" t="s">
        <v>1043</v>
      </c>
      <c r="V54" s="954"/>
      <c r="W54" s="954"/>
      <c r="X54" s="954"/>
      <c r="Y54" s="954"/>
      <c r="Z54" s="954"/>
      <c r="AA54" s="955" t="s">
        <v>1044</v>
      </c>
      <c r="AB54" s="955"/>
      <c r="AC54" s="955"/>
      <c r="AD54" s="955"/>
      <c r="AE54" s="955"/>
      <c r="AF54" s="955"/>
    </row>
    <row r="55" spans="1:32" ht="15.2" customHeight="1" thickTop="1" thickBot="1" x14ac:dyDescent="0.25">
      <c r="A55" s="952" t="s">
        <v>959</v>
      </c>
      <c r="B55" s="952"/>
      <c r="C55" s="952"/>
      <c r="D55" s="952"/>
      <c r="E55" s="952"/>
      <c r="F55" s="952"/>
      <c r="G55" s="952"/>
      <c r="H55" s="952"/>
      <c r="I55" s="952"/>
      <c r="J55" s="952"/>
      <c r="K55" s="953" t="s">
        <v>1047</v>
      </c>
      <c r="L55" s="953"/>
      <c r="M55" s="953"/>
      <c r="N55" s="953"/>
      <c r="O55" s="954" t="s">
        <v>413</v>
      </c>
      <c r="P55" s="954"/>
      <c r="Q55" s="954"/>
      <c r="R55" s="954"/>
      <c r="S55" s="954"/>
      <c r="T55" s="954"/>
      <c r="U55" s="954" t="s">
        <v>413</v>
      </c>
      <c r="V55" s="954"/>
      <c r="W55" s="954"/>
      <c r="X55" s="954"/>
      <c r="Y55" s="954"/>
      <c r="Z55" s="954"/>
      <c r="AA55" s="955" t="s">
        <v>413</v>
      </c>
      <c r="AB55" s="955"/>
      <c r="AC55" s="955"/>
      <c r="AD55" s="955"/>
      <c r="AE55" s="955"/>
      <c r="AF55" s="955"/>
    </row>
    <row r="56" spans="1:32" ht="25.35" customHeight="1" thickTop="1" thickBot="1" x14ac:dyDescent="0.25">
      <c r="A56" s="952" t="s">
        <v>961</v>
      </c>
      <c r="B56" s="952"/>
      <c r="C56" s="952"/>
      <c r="D56" s="952"/>
      <c r="E56" s="952"/>
      <c r="F56" s="952"/>
      <c r="G56" s="952"/>
      <c r="H56" s="952"/>
      <c r="I56" s="952"/>
      <c r="J56" s="952"/>
      <c r="K56" s="953" t="s">
        <v>1048</v>
      </c>
      <c r="L56" s="953"/>
      <c r="M56" s="953"/>
      <c r="N56" s="953"/>
      <c r="O56" s="954" t="s">
        <v>413</v>
      </c>
      <c r="P56" s="954"/>
      <c r="Q56" s="954"/>
      <c r="R56" s="954"/>
      <c r="S56" s="954"/>
      <c r="T56" s="954"/>
      <c r="U56" s="954" t="s">
        <v>413</v>
      </c>
      <c r="V56" s="954"/>
      <c r="W56" s="954"/>
      <c r="X56" s="954"/>
      <c r="Y56" s="954"/>
      <c r="Z56" s="954"/>
      <c r="AA56" s="955" t="s">
        <v>413</v>
      </c>
      <c r="AB56" s="955"/>
      <c r="AC56" s="955"/>
      <c r="AD56" s="955"/>
      <c r="AE56" s="955"/>
      <c r="AF56" s="955"/>
    </row>
    <row r="57" spans="1:32" ht="15.2" customHeight="1" thickTop="1" thickBot="1" x14ac:dyDescent="0.25">
      <c r="A57" s="952" t="s">
        <v>963</v>
      </c>
      <c r="B57" s="952"/>
      <c r="C57" s="952"/>
      <c r="D57" s="952"/>
      <c r="E57" s="952"/>
      <c r="F57" s="952"/>
      <c r="G57" s="952"/>
      <c r="H57" s="952"/>
      <c r="I57" s="952"/>
      <c r="J57" s="952"/>
      <c r="K57" s="953" t="s">
        <v>1049</v>
      </c>
      <c r="L57" s="953"/>
      <c r="M57" s="953"/>
      <c r="N57" s="953"/>
      <c r="O57" s="954" t="s">
        <v>413</v>
      </c>
      <c r="P57" s="954"/>
      <c r="Q57" s="954"/>
      <c r="R57" s="954"/>
      <c r="S57" s="954"/>
      <c r="T57" s="954"/>
      <c r="U57" s="954" t="s">
        <v>413</v>
      </c>
      <c r="V57" s="954"/>
      <c r="W57" s="954"/>
      <c r="X57" s="954"/>
      <c r="Y57" s="954"/>
      <c r="Z57" s="954"/>
      <c r="AA57" s="955" t="s">
        <v>413</v>
      </c>
      <c r="AB57" s="955"/>
      <c r="AC57" s="955"/>
      <c r="AD57" s="955"/>
      <c r="AE57" s="955"/>
      <c r="AF57" s="955"/>
    </row>
    <row r="58" spans="1:32" ht="15.2" customHeight="1" thickTop="1" thickBot="1" x14ac:dyDescent="0.25">
      <c r="A58" s="952" t="s">
        <v>965</v>
      </c>
      <c r="B58" s="952"/>
      <c r="C58" s="952"/>
      <c r="D58" s="952"/>
      <c r="E58" s="952"/>
      <c r="F58" s="952"/>
      <c r="G58" s="952"/>
      <c r="H58" s="952"/>
      <c r="I58" s="952"/>
      <c r="J58" s="952"/>
      <c r="K58" s="953" t="s">
        <v>1050</v>
      </c>
      <c r="L58" s="953"/>
      <c r="M58" s="953"/>
      <c r="N58" s="953"/>
      <c r="O58" s="954" t="s">
        <v>1043</v>
      </c>
      <c r="P58" s="954"/>
      <c r="Q58" s="954"/>
      <c r="R58" s="954"/>
      <c r="S58" s="954"/>
      <c r="T58" s="954"/>
      <c r="U58" s="954" t="s">
        <v>1043</v>
      </c>
      <c r="V58" s="954"/>
      <c r="W58" s="954"/>
      <c r="X58" s="954"/>
      <c r="Y58" s="954"/>
      <c r="Z58" s="954"/>
      <c r="AA58" s="955" t="s">
        <v>1044</v>
      </c>
      <c r="AB58" s="955"/>
      <c r="AC58" s="955"/>
      <c r="AD58" s="955"/>
      <c r="AE58" s="955"/>
      <c r="AF58" s="955"/>
    </row>
    <row r="59" spans="1:32" ht="25.35" customHeight="1" thickTop="1" thickBot="1" x14ac:dyDescent="0.25">
      <c r="A59" s="952" t="s">
        <v>1051</v>
      </c>
      <c r="B59" s="952"/>
      <c r="C59" s="952"/>
      <c r="D59" s="952"/>
      <c r="E59" s="952"/>
      <c r="F59" s="952"/>
      <c r="G59" s="952"/>
      <c r="H59" s="952"/>
      <c r="I59" s="952"/>
      <c r="J59" s="952"/>
      <c r="K59" s="953" t="s">
        <v>1052</v>
      </c>
      <c r="L59" s="953"/>
      <c r="M59" s="953"/>
      <c r="N59" s="953"/>
      <c r="O59" s="954" t="s">
        <v>413</v>
      </c>
      <c r="P59" s="954"/>
      <c r="Q59" s="954"/>
      <c r="R59" s="954"/>
      <c r="S59" s="954"/>
      <c r="T59" s="954"/>
      <c r="U59" s="954" t="s">
        <v>413</v>
      </c>
      <c r="V59" s="954"/>
      <c r="W59" s="954"/>
      <c r="X59" s="954"/>
      <c r="Y59" s="954"/>
      <c r="Z59" s="954"/>
      <c r="AA59" s="955" t="s">
        <v>413</v>
      </c>
      <c r="AB59" s="955"/>
      <c r="AC59" s="955"/>
      <c r="AD59" s="955"/>
      <c r="AE59" s="955"/>
      <c r="AF59" s="955"/>
    </row>
    <row r="60" spans="1:32" ht="15.2" customHeight="1" thickTop="1" thickBot="1" x14ac:dyDescent="0.25">
      <c r="A60" s="952" t="s">
        <v>959</v>
      </c>
      <c r="B60" s="952"/>
      <c r="C60" s="952"/>
      <c r="D60" s="952"/>
      <c r="E60" s="952"/>
      <c r="F60" s="952"/>
      <c r="G60" s="952"/>
      <c r="H60" s="952"/>
      <c r="I60" s="952"/>
      <c r="J60" s="952"/>
      <c r="K60" s="953" t="s">
        <v>1053</v>
      </c>
      <c r="L60" s="953"/>
      <c r="M60" s="953"/>
      <c r="N60" s="953"/>
      <c r="O60" s="954" t="s">
        <v>413</v>
      </c>
      <c r="P60" s="954"/>
      <c r="Q60" s="954"/>
      <c r="R60" s="954"/>
      <c r="S60" s="954"/>
      <c r="T60" s="954"/>
      <c r="U60" s="954" t="s">
        <v>413</v>
      </c>
      <c r="V60" s="954"/>
      <c r="W60" s="954"/>
      <c r="X60" s="954"/>
      <c r="Y60" s="954"/>
      <c r="Z60" s="954"/>
      <c r="AA60" s="955" t="s">
        <v>413</v>
      </c>
      <c r="AB60" s="955"/>
      <c r="AC60" s="955"/>
      <c r="AD60" s="955"/>
      <c r="AE60" s="955"/>
      <c r="AF60" s="955"/>
    </row>
    <row r="61" spans="1:32" ht="25.35" customHeight="1" thickTop="1" thickBot="1" x14ac:dyDescent="0.25">
      <c r="A61" s="952" t="s">
        <v>961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3" t="s">
        <v>1054</v>
      </c>
      <c r="L61" s="953"/>
      <c r="M61" s="953"/>
      <c r="N61" s="953"/>
      <c r="O61" s="954" t="s">
        <v>413</v>
      </c>
      <c r="P61" s="954"/>
      <c r="Q61" s="954"/>
      <c r="R61" s="954"/>
      <c r="S61" s="954"/>
      <c r="T61" s="954"/>
      <c r="U61" s="954" t="s">
        <v>413</v>
      </c>
      <c r="V61" s="954"/>
      <c r="W61" s="954"/>
      <c r="X61" s="954"/>
      <c r="Y61" s="954"/>
      <c r="Z61" s="954"/>
      <c r="AA61" s="955" t="s">
        <v>413</v>
      </c>
      <c r="AB61" s="955"/>
      <c r="AC61" s="955"/>
      <c r="AD61" s="955"/>
      <c r="AE61" s="955"/>
      <c r="AF61" s="955"/>
    </row>
    <row r="62" spans="1:32" ht="15.2" customHeight="1" thickTop="1" thickBot="1" x14ac:dyDescent="0.25">
      <c r="A62" s="952" t="s">
        <v>963</v>
      </c>
      <c r="B62" s="952"/>
      <c r="C62" s="952"/>
      <c r="D62" s="952"/>
      <c r="E62" s="952"/>
      <c r="F62" s="952"/>
      <c r="G62" s="952"/>
      <c r="H62" s="952"/>
      <c r="I62" s="952"/>
      <c r="J62" s="952"/>
      <c r="K62" s="953" t="s">
        <v>1055</v>
      </c>
      <c r="L62" s="953"/>
      <c r="M62" s="953"/>
      <c r="N62" s="953"/>
      <c r="O62" s="954" t="s">
        <v>413</v>
      </c>
      <c r="P62" s="954"/>
      <c r="Q62" s="954"/>
      <c r="R62" s="954"/>
      <c r="S62" s="954"/>
      <c r="T62" s="954"/>
      <c r="U62" s="954" t="s">
        <v>413</v>
      </c>
      <c r="V62" s="954"/>
      <c r="W62" s="954"/>
      <c r="X62" s="954"/>
      <c r="Y62" s="954"/>
      <c r="Z62" s="954"/>
      <c r="AA62" s="955" t="s">
        <v>413</v>
      </c>
      <c r="AB62" s="955"/>
      <c r="AC62" s="955"/>
      <c r="AD62" s="955"/>
      <c r="AE62" s="955"/>
      <c r="AF62" s="955"/>
    </row>
    <row r="63" spans="1:32" ht="15.2" customHeight="1" thickTop="1" thickBot="1" x14ac:dyDescent="0.25">
      <c r="A63" s="952" t="s">
        <v>965</v>
      </c>
      <c r="B63" s="952"/>
      <c r="C63" s="952"/>
      <c r="D63" s="952"/>
      <c r="E63" s="952"/>
      <c r="F63" s="952"/>
      <c r="G63" s="952"/>
      <c r="H63" s="952"/>
      <c r="I63" s="952"/>
      <c r="J63" s="952"/>
      <c r="K63" s="953" t="s">
        <v>1056</v>
      </c>
      <c r="L63" s="953"/>
      <c r="M63" s="953"/>
      <c r="N63" s="953"/>
      <c r="O63" s="954" t="s">
        <v>413</v>
      </c>
      <c r="P63" s="954"/>
      <c r="Q63" s="954"/>
      <c r="R63" s="954"/>
      <c r="S63" s="954"/>
      <c r="T63" s="954"/>
      <c r="U63" s="954" t="s">
        <v>413</v>
      </c>
      <c r="V63" s="954"/>
      <c r="W63" s="954"/>
      <c r="X63" s="954"/>
      <c r="Y63" s="954"/>
      <c r="Z63" s="954"/>
      <c r="AA63" s="955" t="s">
        <v>413</v>
      </c>
      <c r="AB63" s="955"/>
      <c r="AC63" s="955"/>
      <c r="AD63" s="955"/>
      <c r="AE63" s="955"/>
      <c r="AF63" s="955"/>
    </row>
    <row r="64" spans="1:32" ht="25.35" customHeight="1" thickTop="1" thickBot="1" x14ac:dyDescent="0.25">
      <c r="A64" s="952" t="s">
        <v>1057</v>
      </c>
      <c r="B64" s="952"/>
      <c r="C64" s="952"/>
      <c r="D64" s="952"/>
      <c r="E64" s="952"/>
      <c r="F64" s="952"/>
      <c r="G64" s="952"/>
      <c r="H64" s="952"/>
      <c r="I64" s="952"/>
      <c r="J64" s="952"/>
      <c r="K64" s="953" t="s">
        <v>1058</v>
      </c>
      <c r="L64" s="953"/>
      <c r="M64" s="953"/>
      <c r="N64" s="953"/>
      <c r="O64" s="954" t="s">
        <v>413</v>
      </c>
      <c r="P64" s="954"/>
      <c r="Q64" s="954"/>
      <c r="R64" s="954"/>
      <c r="S64" s="954"/>
      <c r="T64" s="954"/>
      <c r="U64" s="954" t="s">
        <v>413</v>
      </c>
      <c r="V64" s="954"/>
      <c r="W64" s="954"/>
      <c r="X64" s="954"/>
      <c r="Y64" s="954"/>
      <c r="Z64" s="954"/>
      <c r="AA64" s="955" t="s">
        <v>413</v>
      </c>
      <c r="AB64" s="955"/>
      <c r="AC64" s="955"/>
      <c r="AD64" s="955"/>
      <c r="AE64" s="955"/>
      <c r="AF64" s="955"/>
    </row>
    <row r="65" spans="1:32" ht="15.2" customHeight="1" thickTop="1" thickBot="1" x14ac:dyDescent="0.25">
      <c r="A65" s="952" t="s">
        <v>959</v>
      </c>
      <c r="B65" s="952"/>
      <c r="C65" s="952"/>
      <c r="D65" s="952"/>
      <c r="E65" s="952"/>
      <c r="F65" s="952"/>
      <c r="G65" s="952"/>
      <c r="H65" s="952"/>
      <c r="I65" s="952"/>
      <c r="J65" s="952"/>
      <c r="K65" s="953" t="s">
        <v>1059</v>
      </c>
      <c r="L65" s="953"/>
      <c r="M65" s="953"/>
      <c r="N65" s="953"/>
      <c r="O65" s="954" t="s">
        <v>413</v>
      </c>
      <c r="P65" s="954"/>
      <c r="Q65" s="954"/>
      <c r="R65" s="954"/>
      <c r="S65" s="954"/>
      <c r="T65" s="954"/>
      <c r="U65" s="954" t="s">
        <v>413</v>
      </c>
      <c r="V65" s="954"/>
      <c r="W65" s="954"/>
      <c r="X65" s="954"/>
      <c r="Y65" s="954"/>
      <c r="Z65" s="954"/>
      <c r="AA65" s="955" t="s">
        <v>413</v>
      </c>
      <c r="AB65" s="955"/>
      <c r="AC65" s="955"/>
      <c r="AD65" s="955"/>
      <c r="AE65" s="955"/>
      <c r="AF65" s="955"/>
    </row>
    <row r="66" spans="1:32" ht="25.35" customHeight="1" thickTop="1" thickBot="1" x14ac:dyDescent="0.25">
      <c r="A66" s="952" t="s">
        <v>961</v>
      </c>
      <c r="B66" s="952"/>
      <c r="C66" s="952"/>
      <c r="D66" s="952"/>
      <c r="E66" s="952"/>
      <c r="F66" s="952"/>
      <c r="G66" s="952"/>
      <c r="H66" s="952"/>
      <c r="I66" s="952"/>
      <c r="J66" s="952"/>
      <c r="K66" s="953" t="s">
        <v>1060</v>
      </c>
      <c r="L66" s="953"/>
      <c r="M66" s="953"/>
      <c r="N66" s="953"/>
      <c r="O66" s="954" t="s">
        <v>413</v>
      </c>
      <c r="P66" s="954"/>
      <c r="Q66" s="954"/>
      <c r="R66" s="954"/>
      <c r="S66" s="954"/>
      <c r="T66" s="954"/>
      <c r="U66" s="954" t="s">
        <v>413</v>
      </c>
      <c r="V66" s="954"/>
      <c r="W66" s="954"/>
      <c r="X66" s="954"/>
      <c r="Y66" s="954"/>
      <c r="Z66" s="954"/>
      <c r="AA66" s="955" t="s">
        <v>413</v>
      </c>
      <c r="AB66" s="955"/>
      <c r="AC66" s="955"/>
      <c r="AD66" s="955"/>
      <c r="AE66" s="955"/>
      <c r="AF66" s="955"/>
    </row>
    <row r="67" spans="1:32" ht="15.2" customHeight="1" thickTop="1" thickBot="1" x14ac:dyDescent="0.25">
      <c r="A67" s="952" t="s">
        <v>963</v>
      </c>
      <c r="B67" s="952"/>
      <c r="C67" s="952"/>
      <c r="D67" s="952"/>
      <c r="E67" s="952"/>
      <c r="F67" s="952"/>
      <c r="G67" s="952"/>
      <c r="H67" s="952"/>
      <c r="I67" s="952"/>
      <c r="J67" s="952"/>
      <c r="K67" s="953" t="s">
        <v>1061</v>
      </c>
      <c r="L67" s="953"/>
      <c r="M67" s="953"/>
      <c r="N67" s="953"/>
      <c r="O67" s="954" t="s">
        <v>413</v>
      </c>
      <c r="P67" s="954"/>
      <c r="Q67" s="954"/>
      <c r="R67" s="954"/>
      <c r="S67" s="954"/>
      <c r="T67" s="954"/>
      <c r="U67" s="954" t="s">
        <v>413</v>
      </c>
      <c r="V67" s="954"/>
      <c r="W67" s="954"/>
      <c r="X67" s="954"/>
      <c r="Y67" s="954"/>
      <c r="Z67" s="954"/>
      <c r="AA67" s="955" t="s">
        <v>413</v>
      </c>
      <c r="AB67" s="955"/>
      <c r="AC67" s="955"/>
      <c r="AD67" s="955"/>
      <c r="AE67" s="955"/>
      <c r="AF67" s="955"/>
    </row>
    <row r="68" spans="1:32" ht="15.2" customHeight="1" thickTop="1" thickBot="1" x14ac:dyDescent="0.25">
      <c r="A68" s="952" t="s">
        <v>965</v>
      </c>
      <c r="B68" s="952"/>
      <c r="C68" s="952"/>
      <c r="D68" s="952"/>
      <c r="E68" s="952"/>
      <c r="F68" s="952"/>
      <c r="G68" s="952"/>
      <c r="H68" s="952"/>
      <c r="I68" s="952"/>
      <c r="J68" s="952"/>
      <c r="K68" s="953" t="s">
        <v>1062</v>
      </c>
      <c r="L68" s="953"/>
      <c r="M68" s="953"/>
      <c r="N68" s="953"/>
      <c r="O68" s="954" t="s">
        <v>413</v>
      </c>
      <c r="P68" s="954"/>
      <c r="Q68" s="954"/>
      <c r="R68" s="954"/>
      <c r="S68" s="954"/>
      <c r="T68" s="954"/>
      <c r="U68" s="954" t="s">
        <v>413</v>
      </c>
      <c r="V68" s="954"/>
      <c r="W68" s="954"/>
      <c r="X68" s="954"/>
      <c r="Y68" s="954"/>
      <c r="Z68" s="954"/>
      <c r="AA68" s="955" t="s">
        <v>413</v>
      </c>
      <c r="AB68" s="955"/>
      <c r="AC68" s="955"/>
      <c r="AD68" s="955"/>
      <c r="AE68" s="955"/>
      <c r="AF68" s="955"/>
    </row>
    <row r="69" spans="1:32" ht="25.35" customHeight="1" thickTop="1" thickBot="1" x14ac:dyDescent="0.25">
      <c r="A69" s="952" t="s">
        <v>1063</v>
      </c>
      <c r="B69" s="952"/>
      <c r="C69" s="952"/>
      <c r="D69" s="952"/>
      <c r="E69" s="952"/>
      <c r="F69" s="952"/>
      <c r="G69" s="952"/>
      <c r="H69" s="952"/>
      <c r="I69" s="952"/>
      <c r="J69" s="952"/>
      <c r="K69" s="953" t="s">
        <v>1064</v>
      </c>
      <c r="L69" s="953"/>
      <c r="M69" s="953"/>
      <c r="N69" s="953"/>
      <c r="O69" s="954" t="s">
        <v>1065</v>
      </c>
      <c r="P69" s="954"/>
      <c r="Q69" s="954"/>
      <c r="R69" s="954"/>
      <c r="S69" s="954"/>
      <c r="T69" s="954"/>
      <c r="U69" s="954" t="s">
        <v>1066</v>
      </c>
      <c r="V69" s="954"/>
      <c r="W69" s="954"/>
      <c r="X69" s="954"/>
      <c r="Y69" s="954"/>
      <c r="Z69" s="954"/>
      <c r="AA69" s="955" t="s">
        <v>1067</v>
      </c>
      <c r="AB69" s="955"/>
      <c r="AC69" s="955"/>
      <c r="AD69" s="955"/>
      <c r="AE69" s="955"/>
      <c r="AF69" s="955"/>
    </row>
    <row r="70" spans="1:32" ht="25.35" customHeight="1" thickTop="1" thickBot="1" x14ac:dyDescent="0.25">
      <c r="A70" s="952" t="s">
        <v>1068</v>
      </c>
      <c r="B70" s="952"/>
      <c r="C70" s="952"/>
      <c r="D70" s="952"/>
      <c r="E70" s="952"/>
      <c r="F70" s="952"/>
      <c r="G70" s="952"/>
      <c r="H70" s="952"/>
      <c r="I70" s="952"/>
      <c r="J70" s="952"/>
      <c r="K70" s="953" t="s">
        <v>1069</v>
      </c>
      <c r="L70" s="953"/>
      <c r="M70" s="953"/>
      <c r="N70" s="953"/>
      <c r="O70" s="954" t="s">
        <v>1065</v>
      </c>
      <c r="P70" s="954"/>
      <c r="Q70" s="954"/>
      <c r="R70" s="954"/>
      <c r="S70" s="954"/>
      <c r="T70" s="954"/>
      <c r="U70" s="954" t="s">
        <v>1066</v>
      </c>
      <c r="V70" s="954"/>
      <c r="W70" s="954"/>
      <c r="X70" s="954"/>
      <c r="Y70" s="954"/>
      <c r="Z70" s="954"/>
      <c r="AA70" s="955" t="s">
        <v>1067</v>
      </c>
      <c r="AB70" s="955"/>
      <c r="AC70" s="955"/>
      <c r="AD70" s="955"/>
      <c r="AE70" s="955"/>
      <c r="AF70" s="955"/>
    </row>
    <row r="71" spans="1:32" ht="15.2" customHeight="1" thickTop="1" thickBot="1" x14ac:dyDescent="0.25">
      <c r="A71" s="952" t="s">
        <v>959</v>
      </c>
      <c r="B71" s="952"/>
      <c r="C71" s="952"/>
      <c r="D71" s="952"/>
      <c r="E71" s="952"/>
      <c r="F71" s="952"/>
      <c r="G71" s="952"/>
      <c r="H71" s="952"/>
      <c r="I71" s="952"/>
      <c r="J71" s="952"/>
      <c r="K71" s="953" t="s">
        <v>1070</v>
      </c>
      <c r="L71" s="953"/>
      <c r="M71" s="953"/>
      <c r="N71" s="953"/>
      <c r="O71" s="954" t="s">
        <v>413</v>
      </c>
      <c r="P71" s="954"/>
      <c r="Q71" s="954"/>
      <c r="R71" s="954"/>
      <c r="S71" s="954"/>
      <c r="T71" s="954"/>
      <c r="U71" s="954" t="s">
        <v>413</v>
      </c>
      <c r="V71" s="954"/>
      <c r="W71" s="954"/>
      <c r="X71" s="954"/>
      <c r="Y71" s="954"/>
      <c r="Z71" s="954"/>
      <c r="AA71" s="955" t="s">
        <v>413</v>
      </c>
      <c r="AB71" s="955"/>
      <c r="AC71" s="955"/>
      <c r="AD71" s="955"/>
      <c r="AE71" s="955"/>
      <c r="AF71" s="955"/>
    </row>
    <row r="72" spans="1:32" ht="25.35" customHeight="1" thickTop="1" thickBot="1" x14ac:dyDescent="0.25">
      <c r="A72" s="952" t="s">
        <v>961</v>
      </c>
      <c r="B72" s="952"/>
      <c r="C72" s="952"/>
      <c r="D72" s="952"/>
      <c r="E72" s="952"/>
      <c r="F72" s="952"/>
      <c r="G72" s="952"/>
      <c r="H72" s="952"/>
      <c r="I72" s="952"/>
      <c r="J72" s="952"/>
      <c r="K72" s="953" t="s">
        <v>1071</v>
      </c>
      <c r="L72" s="953"/>
      <c r="M72" s="953"/>
      <c r="N72" s="953"/>
      <c r="O72" s="954" t="s">
        <v>413</v>
      </c>
      <c r="P72" s="954"/>
      <c r="Q72" s="954"/>
      <c r="R72" s="954"/>
      <c r="S72" s="954"/>
      <c r="T72" s="954"/>
      <c r="U72" s="954" t="s">
        <v>413</v>
      </c>
      <c r="V72" s="954"/>
      <c r="W72" s="954"/>
      <c r="X72" s="954"/>
      <c r="Y72" s="954"/>
      <c r="Z72" s="954"/>
      <c r="AA72" s="955" t="s">
        <v>413</v>
      </c>
      <c r="AB72" s="955"/>
      <c r="AC72" s="955"/>
      <c r="AD72" s="955"/>
      <c r="AE72" s="955"/>
      <c r="AF72" s="955"/>
    </row>
    <row r="73" spans="1:32" ht="15.2" customHeight="1" thickTop="1" thickBot="1" x14ac:dyDescent="0.25">
      <c r="A73" s="952" t="s">
        <v>963</v>
      </c>
      <c r="B73" s="952"/>
      <c r="C73" s="952"/>
      <c r="D73" s="952"/>
      <c r="E73" s="952"/>
      <c r="F73" s="952"/>
      <c r="G73" s="952"/>
      <c r="H73" s="952"/>
      <c r="I73" s="952"/>
      <c r="J73" s="952"/>
      <c r="K73" s="953" t="s">
        <v>1072</v>
      </c>
      <c r="L73" s="953"/>
      <c r="M73" s="953"/>
      <c r="N73" s="953"/>
      <c r="O73" s="954" t="s">
        <v>1065</v>
      </c>
      <c r="P73" s="954"/>
      <c r="Q73" s="954"/>
      <c r="R73" s="954"/>
      <c r="S73" s="954"/>
      <c r="T73" s="954"/>
      <c r="U73" s="954" t="s">
        <v>1066</v>
      </c>
      <c r="V73" s="954"/>
      <c r="W73" s="954"/>
      <c r="X73" s="954"/>
      <c r="Y73" s="954"/>
      <c r="Z73" s="954"/>
      <c r="AA73" s="955" t="s">
        <v>1067</v>
      </c>
      <c r="AB73" s="955"/>
      <c r="AC73" s="955"/>
      <c r="AD73" s="955"/>
      <c r="AE73" s="955"/>
      <c r="AF73" s="955"/>
    </row>
    <row r="74" spans="1:32" ht="15.2" customHeight="1" thickTop="1" thickBot="1" x14ac:dyDescent="0.25">
      <c r="A74" s="952" t="s">
        <v>965</v>
      </c>
      <c r="B74" s="952"/>
      <c r="C74" s="952"/>
      <c r="D74" s="952"/>
      <c r="E74" s="952"/>
      <c r="F74" s="952"/>
      <c r="G74" s="952"/>
      <c r="H74" s="952"/>
      <c r="I74" s="952"/>
      <c r="J74" s="952"/>
      <c r="K74" s="953" t="s">
        <v>1073</v>
      </c>
      <c r="L74" s="953"/>
      <c r="M74" s="953"/>
      <c r="N74" s="953"/>
      <c r="O74" s="954" t="s">
        <v>413</v>
      </c>
      <c r="P74" s="954"/>
      <c r="Q74" s="954"/>
      <c r="R74" s="954"/>
      <c r="S74" s="954"/>
      <c r="T74" s="954"/>
      <c r="U74" s="954" t="s">
        <v>413</v>
      </c>
      <c r="V74" s="954"/>
      <c r="W74" s="954"/>
      <c r="X74" s="954"/>
      <c r="Y74" s="954"/>
      <c r="Z74" s="954"/>
      <c r="AA74" s="955" t="s">
        <v>413</v>
      </c>
      <c r="AB74" s="955"/>
      <c r="AC74" s="955"/>
      <c r="AD74" s="955"/>
      <c r="AE74" s="955"/>
      <c r="AF74" s="955"/>
    </row>
    <row r="75" spans="1:32" ht="25.35" customHeight="1" thickTop="1" thickBot="1" x14ac:dyDescent="0.25">
      <c r="A75" s="952" t="s">
        <v>1074</v>
      </c>
      <c r="B75" s="952"/>
      <c r="C75" s="952"/>
      <c r="D75" s="952"/>
      <c r="E75" s="952"/>
      <c r="F75" s="952"/>
      <c r="G75" s="952"/>
      <c r="H75" s="952"/>
      <c r="I75" s="952"/>
      <c r="J75" s="952"/>
      <c r="K75" s="953" t="s">
        <v>1075</v>
      </c>
      <c r="L75" s="953"/>
      <c r="M75" s="953"/>
      <c r="N75" s="953"/>
      <c r="O75" s="954" t="s">
        <v>413</v>
      </c>
      <c r="P75" s="954"/>
      <c r="Q75" s="954"/>
      <c r="R75" s="954"/>
      <c r="S75" s="954"/>
      <c r="T75" s="954"/>
      <c r="U75" s="954" t="s">
        <v>413</v>
      </c>
      <c r="V75" s="954"/>
      <c r="W75" s="954"/>
      <c r="X75" s="954"/>
      <c r="Y75" s="954"/>
      <c r="Z75" s="954"/>
      <c r="AA75" s="955" t="s">
        <v>413</v>
      </c>
      <c r="AB75" s="955"/>
      <c r="AC75" s="955"/>
      <c r="AD75" s="955"/>
      <c r="AE75" s="955"/>
      <c r="AF75" s="955"/>
    </row>
    <row r="76" spans="1:32" ht="15.2" customHeight="1" thickTop="1" thickBot="1" x14ac:dyDescent="0.25">
      <c r="A76" s="952" t="s">
        <v>959</v>
      </c>
      <c r="B76" s="952"/>
      <c r="C76" s="952"/>
      <c r="D76" s="952"/>
      <c r="E76" s="952"/>
      <c r="F76" s="952"/>
      <c r="G76" s="952"/>
      <c r="H76" s="952"/>
      <c r="I76" s="952"/>
      <c r="J76" s="952"/>
      <c r="K76" s="953" t="s">
        <v>1076</v>
      </c>
      <c r="L76" s="953"/>
      <c r="M76" s="953"/>
      <c r="N76" s="953"/>
      <c r="O76" s="954" t="s">
        <v>413</v>
      </c>
      <c r="P76" s="954"/>
      <c r="Q76" s="954"/>
      <c r="R76" s="954"/>
      <c r="S76" s="954"/>
      <c r="T76" s="954"/>
      <c r="U76" s="954" t="s">
        <v>413</v>
      </c>
      <c r="V76" s="954"/>
      <c r="W76" s="954"/>
      <c r="X76" s="954"/>
      <c r="Y76" s="954"/>
      <c r="Z76" s="954"/>
      <c r="AA76" s="955" t="s">
        <v>413</v>
      </c>
      <c r="AB76" s="955"/>
      <c r="AC76" s="955"/>
      <c r="AD76" s="955"/>
      <c r="AE76" s="955"/>
      <c r="AF76" s="955"/>
    </row>
    <row r="77" spans="1:32" ht="25.35" customHeight="1" thickTop="1" thickBot="1" x14ac:dyDescent="0.25">
      <c r="A77" s="952" t="s">
        <v>961</v>
      </c>
      <c r="B77" s="952"/>
      <c r="C77" s="952"/>
      <c r="D77" s="952"/>
      <c r="E77" s="952"/>
      <c r="F77" s="952"/>
      <c r="G77" s="952"/>
      <c r="H77" s="952"/>
      <c r="I77" s="952"/>
      <c r="J77" s="952"/>
      <c r="K77" s="953" t="s">
        <v>1077</v>
      </c>
      <c r="L77" s="953"/>
      <c r="M77" s="953"/>
      <c r="N77" s="953"/>
      <c r="O77" s="954" t="s">
        <v>413</v>
      </c>
      <c r="P77" s="954"/>
      <c r="Q77" s="954"/>
      <c r="R77" s="954"/>
      <c r="S77" s="954"/>
      <c r="T77" s="954"/>
      <c r="U77" s="954" t="s">
        <v>413</v>
      </c>
      <c r="V77" s="954"/>
      <c r="W77" s="954"/>
      <c r="X77" s="954"/>
      <c r="Y77" s="954"/>
      <c r="Z77" s="954"/>
      <c r="AA77" s="955" t="s">
        <v>413</v>
      </c>
      <c r="AB77" s="955"/>
      <c r="AC77" s="955"/>
      <c r="AD77" s="955"/>
      <c r="AE77" s="955"/>
      <c r="AF77" s="955"/>
    </row>
    <row r="78" spans="1:32" ht="15.2" customHeight="1" thickTop="1" thickBot="1" x14ac:dyDescent="0.25">
      <c r="A78" s="952" t="s">
        <v>963</v>
      </c>
      <c r="B78" s="952"/>
      <c r="C78" s="952"/>
      <c r="D78" s="952"/>
      <c r="E78" s="952"/>
      <c r="F78" s="952"/>
      <c r="G78" s="952"/>
      <c r="H78" s="952"/>
      <c r="I78" s="952"/>
      <c r="J78" s="952"/>
      <c r="K78" s="953" t="s">
        <v>1078</v>
      </c>
      <c r="L78" s="953"/>
      <c r="M78" s="953"/>
      <c r="N78" s="953"/>
      <c r="O78" s="954" t="s">
        <v>413</v>
      </c>
      <c r="P78" s="954"/>
      <c r="Q78" s="954"/>
      <c r="R78" s="954"/>
      <c r="S78" s="954"/>
      <c r="T78" s="954"/>
      <c r="U78" s="954" t="s">
        <v>413</v>
      </c>
      <c r="V78" s="954"/>
      <c r="W78" s="954"/>
      <c r="X78" s="954"/>
      <c r="Y78" s="954"/>
      <c r="Z78" s="954"/>
      <c r="AA78" s="955" t="s">
        <v>413</v>
      </c>
      <c r="AB78" s="955"/>
      <c r="AC78" s="955"/>
      <c r="AD78" s="955"/>
      <c r="AE78" s="955"/>
      <c r="AF78" s="955"/>
    </row>
    <row r="79" spans="1:32" ht="15.2" customHeight="1" thickTop="1" thickBot="1" x14ac:dyDescent="0.25">
      <c r="A79" s="952" t="s">
        <v>965</v>
      </c>
      <c r="B79" s="952"/>
      <c r="C79" s="952"/>
      <c r="D79" s="952"/>
      <c r="E79" s="952"/>
      <c r="F79" s="952"/>
      <c r="G79" s="952"/>
      <c r="H79" s="952"/>
      <c r="I79" s="952"/>
      <c r="J79" s="952"/>
      <c r="K79" s="953" t="s">
        <v>1079</v>
      </c>
      <c r="L79" s="953"/>
      <c r="M79" s="953"/>
      <c r="N79" s="953"/>
      <c r="O79" s="954" t="s">
        <v>413</v>
      </c>
      <c r="P79" s="954"/>
      <c r="Q79" s="954"/>
      <c r="R79" s="954"/>
      <c r="S79" s="954"/>
      <c r="T79" s="954"/>
      <c r="U79" s="954" t="s">
        <v>413</v>
      </c>
      <c r="V79" s="954"/>
      <c r="W79" s="954"/>
      <c r="X79" s="954"/>
      <c r="Y79" s="954"/>
      <c r="Z79" s="954"/>
      <c r="AA79" s="955" t="s">
        <v>413</v>
      </c>
      <c r="AB79" s="955"/>
      <c r="AC79" s="955"/>
      <c r="AD79" s="955"/>
      <c r="AE79" s="955"/>
      <c r="AF79" s="955"/>
    </row>
    <row r="80" spans="1:32" ht="25.35" customHeight="1" thickTop="1" thickBot="1" x14ac:dyDescent="0.25">
      <c r="A80" s="952" t="s">
        <v>1080</v>
      </c>
      <c r="B80" s="952"/>
      <c r="C80" s="952"/>
      <c r="D80" s="952"/>
      <c r="E80" s="952"/>
      <c r="F80" s="952"/>
      <c r="G80" s="952"/>
      <c r="H80" s="952"/>
      <c r="I80" s="952"/>
      <c r="J80" s="952"/>
      <c r="K80" s="953" t="s">
        <v>82</v>
      </c>
      <c r="L80" s="953"/>
      <c r="M80" s="953"/>
      <c r="N80" s="953"/>
      <c r="O80" s="954" t="s">
        <v>1081</v>
      </c>
      <c r="P80" s="954"/>
      <c r="Q80" s="954"/>
      <c r="R80" s="954"/>
      <c r="S80" s="954"/>
      <c r="T80" s="954"/>
      <c r="U80" s="954" t="s">
        <v>1082</v>
      </c>
      <c r="V80" s="954"/>
      <c r="W80" s="954"/>
      <c r="X80" s="954"/>
      <c r="Y80" s="954"/>
      <c r="Z80" s="954"/>
      <c r="AA80" s="955" t="s">
        <v>1083</v>
      </c>
      <c r="AB80" s="955"/>
      <c r="AC80" s="955"/>
      <c r="AD80" s="955"/>
      <c r="AE80" s="955"/>
      <c r="AF80" s="955"/>
    </row>
    <row r="81" spans="1:32" ht="15.2" customHeight="1" thickTop="1" thickBot="1" x14ac:dyDescent="0.25">
      <c r="A81" s="952" t="s">
        <v>1084</v>
      </c>
      <c r="B81" s="952"/>
      <c r="C81" s="952"/>
      <c r="D81" s="952"/>
      <c r="E81" s="952"/>
      <c r="F81" s="952"/>
      <c r="G81" s="952"/>
      <c r="H81" s="952"/>
      <c r="I81" s="952"/>
      <c r="J81" s="952"/>
      <c r="K81" s="953" t="s">
        <v>1085</v>
      </c>
      <c r="L81" s="953"/>
      <c r="M81" s="953"/>
      <c r="N81" s="953"/>
      <c r="O81" s="954" t="s">
        <v>1081</v>
      </c>
      <c r="P81" s="954"/>
      <c r="Q81" s="954"/>
      <c r="R81" s="954"/>
      <c r="S81" s="954"/>
      <c r="T81" s="954"/>
      <c r="U81" s="954" t="s">
        <v>1082</v>
      </c>
      <c r="V81" s="954"/>
      <c r="W81" s="954"/>
      <c r="X81" s="954"/>
      <c r="Y81" s="954"/>
      <c r="Z81" s="954"/>
      <c r="AA81" s="955" t="s">
        <v>1083</v>
      </c>
      <c r="AB81" s="955"/>
      <c r="AC81" s="955"/>
      <c r="AD81" s="955"/>
      <c r="AE81" s="955"/>
      <c r="AF81" s="955"/>
    </row>
    <row r="82" spans="1:32" ht="15.2" customHeight="1" thickTop="1" thickBot="1" x14ac:dyDescent="0.25">
      <c r="A82" s="952" t="s">
        <v>1086</v>
      </c>
      <c r="B82" s="952"/>
      <c r="C82" s="952"/>
      <c r="D82" s="952"/>
      <c r="E82" s="952"/>
      <c r="F82" s="952"/>
      <c r="G82" s="952"/>
      <c r="H82" s="952"/>
      <c r="I82" s="952"/>
      <c r="J82" s="952"/>
      <c r="K82" s="953" t="s">
        <v>1087</v>
      </c>
      <c r="L82" s="953"/>
      <c r="M82" s="953"/>
      <c r="N82" s="953"/>
      <c r="O82" s="954" t="s">
        <v>413</v>
      </c>
      <c r="P82" s="954"/>
      <c r="Q82" s="954"/>
      <c r="R82" s="954"/>
      <c r="S82" s="954"/>
      <c r="T82" s="954"/>
      <c r="U82" s="954" t="s">
        <v>413</v>
      </c>
      <c r="V82" s="954"/>
      <c r="W82" s="954"/>
      <c r="X82" s="954"/>
      <c r="Y82" s="954"/>
      <c r="Z82" s="954"/>
      <c r="AA82" s="955" t="s">
        <v>413</v>
      </c>
      <c r="AB82" s="955"/>
      <c r="AC82" s="955"/>
      <c r="AD82" s="955"/>
      <c r="AE82" s="955"/>
      <c r="AF82" s="955"/>
    </row>
    <row r="83" spans="1:32" ht="15.2" customHeight="1" thickTop="1" thickBot="1" x14ac:dyDescent="0.25">
      <c r="A83" s="952" t="s">
        <v>1088</v>
      </c>
      <c r="B83" s="952"/>
      <c r="C83" s="952"/>
      <c r="D83" s="952"/>
      <c r="E83" s="952"/>
      <c r="F83" s="952"/>
      <c r="G83" s="952"/>
      <c r="H83" s="952"/>
      <c r="I83" s="952"/>
      <c r="J83" s="952"/>
      <c r="K83" s="953" t="s">
        <v>83</v>
      </c>
      <c r="L83" s="953"/>
      <c r="M83" s="953"/>
      <c r="N83" s="953"/>
      <c r="O83" s="954" t="s">
        <v>1089</v>
      </c>
      <c r="P83" s="954"/>
      <c r="Q83" s="954"/>
      <c r="R83" s="954"/>
      <c r="S83" s="954"/>
      <c r="T83" s="954"/>
      <c r="U83" s="954" t="s">
        <v>1090</v>
      </c>
      <c r="V83" s="954"/>
      <c r="W83" s="954"/>
      <c r="X83" s="954"/>
      <c r="Y83" s="954"/>
      <c r="Z83" s="954"/>
      <c r="AA83" s="955" t="s">
        <v>1091</v>
      </c>
      <c r="AB83" s="955"/>
      <c r="AC83" s="955"/>
      <c r="AD83" s="955"/>
      <c r="AE83" s="955"/>
      <c r="AF83" s="955"/>
    </row>
    <row r="84" spans="1:32" ht="15.2" customHeight="1" thickTop="1" thickBot="1" x14ac:dyDescent="0.25">
      <c r="A84" s="952" t="s">
        <v>1092</v>
      </c>
      <c r="B84" s="952"/>
      <c r="C84" s="952"/>
      <c r="D84" s="952"/>
      <c r="E84" s="952"/>
      <c r="F84" s="952"/>
      <c r="G84" s="952"/>
      <c r="H84" s="952"/>
      <c r="I84" s="952"/>
      <c r="J84" s="952"/>
      <c r="K84" s="953" t="s">
        <v>1093</v>
      </c>
      <c r="L84" s="953"/>
      <c r="M84" s="953"/>
      <c r="N84" s="953"/>
      <c r="O84" s="954" t="s">
        <v>413</v>
      </c>
      <c r="P84" s="954"/>
      <c r="Q84" s="954"/>
      <c r="R84" s="954"/>
      <c r="S84" s="954"/>
      <c r="T84" s="954"/>
      <c r="U84" s="954" t="s">
        <v>413</v>
      </c>
      <c r="V84" s="954"/>
      <c r="W84" s="954"/>
      <c r="X84" s="954"/>
      <c r="Y84" s="954"/>
      <c r="Z84" s="954"/>
      <c r="AA84" s="955" t="s">
        <v>413</v>
      </c>
      <c r="AB84" s="955"/>
      <c r="AC84" s="955"/>
      <c r="AD84" s="955"/>
      <c r="AE84" s="955"/>
      <c r="AF84" s="955"/>
    </row>
    <row r="85" spans="1:32" ht="15.2" customHeight="1" thickTop="1" thickBot="1" x14ac:dyDescent="0.25">
      <c r="A85" s="952" t="s">
        <v>1094</v>
      </c>
      <c r="B85" s="952"/>
      <c r="C85" s="952"/>
      <c r="D85" s="952"/>
      <c r="E85" s="952"/>
      <c r="F85" s="952"/>
      <c r="G85" s="952"/>
      <c r="H85" s="952"/>
      <c r="I85" s="952"/>
      <c r="J85" s="952"/>
      <c r="K85" s="953" t="s">
        <v>1095</v>
      </c>
      <c r="L85" s="953"/>
      <c r="M85" s="953"/>
      <c r="N85" s="953"/>
      <c r="O85" s="954" t="s">
        <v>1096</v>
      </c>
      <c r="P85" s="954"/>
      <c r="Q85" s="954"/>
      <c r="R85" s="954"/>
      <c r="S85" s="954"/>
      <c r="T85" s="954"/>
      <c r="U85" s="954" t="s">
        <v>1097</v>
      </c>
      <c r="V85" s="954"/>
      <c r="W85" s="954"/>
      <c r="X85" s="954"/>
      <c r="Y85" s="954"/>
      <c r="Z85" s="954"/>
      <c r="AA85" s="955" t="s">
        <v>1098</v>
      </c>
      <c r="AB85" s="955"/>
      <c r="AC85" s="955"/>
      <c r="AD85" s="955"/>
      <c r="AE85" s="955"/>
      <c r="AF85" s="955"/>
    </row>
    <row r="86" spans="1:32" ht="15.2" customHeight="1" thickTop="1" thickBot="1" x14ac:dyDescent="0.25">
      <c r="A86" s="952" t="s">
        <v>1099</v>
      </c>
      <c r="B86" s="952"/>
      <c r="C86" s="952"/>
      <c r="D86" s="952"/>
      <c r="E86" s="952"/>
      <c r="F86" s="952"/>
      <c r="G86" s="952"/>
      <c r="H86" s="952"/>
      <c r="I86" s="952"/>
      <c r="J86" s="952"/>
      <c r="K86" s="953" t="s">
        <v>1100</v>
      </c>
      <c r="L86" s="953"/>
      <c r="M86" s="953"/>
      <c r="N86" s="953"/>
      <c r="O86" s="954" t="s">
        <v>1101</v>
      </c>
      <c r="P86" s="954"/>
      <c r="Q86" s="954"/>
      <c r="R86" s="954"/>
      <c r="S86" s="954"/>
      <c r="T86" s="954"/>
      <c r="U86" s="954" t="s">
        <v>1102</v>
      </c>
      <c r="V86" s="954"/>
      <c r="W86" s="954"/>
      <c r="X86" s="954"/>
      <c r="Y86" s="954"/>
      <c r="Z86" s="954"/>
      <c r="AA86" s="955" t="s">
        <v>1091</v>
      </c>
      <c r="AB86" s="955"/>
      <c r="AC86" s="955"/>
      <c r="AD86" s="955"/>
      <c r="AE86" s="955"/>
      <c r="AF86" s="955"/>
    </row>
    <row r="87" spans="1:32" ht="15.2" customHeight="1" thickTop="1" thickBot="1" x14ac:dyDescent="0.25">
      <c r="A87" s="952" t="s">
        <v>1103</v>
      </c>
      <c r="B87" s="952"/>
      <c r="C87" s="952"/>
      <c r="D87" s="952"/>
      <c r="E87" s="952"/>
      <c r="F87" s="952"/>
      <c r="G87" s="952"/>
      <c r="H87" s="952"/>
      <c r="I87" s="952"/>
      <c r="J87" s="952"/>
      <c r="K87" s="953" t="s">
        <v>1104</v>
      </c>
      <c r="L87" s="953"/>
      <c r="M87" s="953"/>
      <c r="N87" s="953"/>
      <c r="O87" s="954" t="s">
        <v>413</v>
      </c>
      <c r="P87" s="954"/>
      <c r="Q87" s="954"/>
      <c r="R87" s="954"/>
      <c r="S87" s="954"/>
      <c r="T87" s="954"/>
      <c r="U87" s="954" t="s">
        <v>413</v>
      </c>
      <c r="V87" s="954"/>
      <c r="W87" s="954"/>
      <c r="X87" s="954"/>
      <c r="Y87" s="954"/>
      <c r="Z87" s="954"/>
      <c r="AA87" s="955" t="s">
        <v>413</v>
      </c>
      <c r="AB87" s="955"/>
      <c r="AC87" s="955"/>
      <c r="AD87" s="955"/>
      <c r="AE87" s="955"/>
      <c r="AF87" s="955"/>
    </row>
    <row r="88" spans="1:32" ht="15.2" customHeight="1" thickTop="1" thickBot="1" x14ac:dyDescent="0.25">
      <c r="A88" s="952" t="s">
        <v>1105</v>
      </c>
      <c r="B88" s="952"/>
      <c r="C88" s="952"/>
      <c r="D88" s="952"/>
      <c r="E88" s="952"/>
      <c r="F88" s="952"/>
      <c r="G88" s="952"/>
      <c r="H88" s="952"/>
      <c r="I88" s="952"/>
      <c r="J88" s="952"/>
      <c r="K88" s="953" t="s">
        <v>84</v>
      </c>
      <c r="L88" s="953"/>
      <c r="M88" s="953"/>
      <c r="N88" s="953"/>
      <c r="O88" s="954" t="s">
        <v>1106</v>
      </c>
      <c r="P88" s="954"/>
      <c r="Q88" s="954"/>
      <c r="R88" s="954"/>
      <c r="S88" s="954"/>
      <c r="T88" s="954"/>
      <c r="U88" s="954" t="s">
        <v>1107</v>
      </c>
      <c r="V88" s="954"/>
      <c r="W88" s="954"/>
      <c r="X88" s="954"/>
      <c r="Y88" s="954"/>
      <c r="Z88" s="954"/>
      <c r="AA88" s="955" t="s">
        <v>1108</v>
      </c>
      <c r="AB88" s="955"/>
      <c r="AC88" s="955"/>
      <c r="AD88" s="955"/>
      <c r="AE88" s="955"/>
      <c r="AF88" s="955"/>
    </row>
    <row r="89" spans="1:32" ht="15.2" customHeight="1" thickTop="1" thickBot="1" x14ac:dyDescent="0.25">
      <c r="A89" s="952" t="s">
        <v>1109</v>
      </c>
      <c r="B89" s="952"/>
      <c r="C89" s="952"/>
      <c r="D89" s="952"/>
      <c r="E89" s="952"/>
      <c r="F89" s="952"/>
      <c r="G89" s="952"/>
      <c r="H89" s="952"/>
      <c r="I89" s="952"/>
      <c r="J89" s="952"/>
      <c r="K89" s="953" t="s">
        <v>1110</v>
      </c>
      <c r="L89" s="953"/>
      <c r="M89" s="953"/>
      <c r="N89" s="953"/>
      <c r="O89" s="954" t="s">
        <v>1111</v>
      </c>
      <c r="P89" s="954"/>
      <c r="Q89" s="954"/>
      <c r="R89" s="954"/>
      <c r="S89" s="954"/>
      <c r="T89" s="954"/>
      <c r="U89" s="954" t="s">
        <v>1112</v>
      </c>
      <c r="V89" s="954"/>
      <c r="W89" s="954"/>
      <c r="X89" s="954"/>
      <c r="Y89" s="954"/>
      <c r="Z89" s="954"/>
      <c r="AA89" s="955" t="s">
        <v>1113</v>
      </c>
      <c r="AB89" s="955"/>
      <c r="AC89" s="955"/>
      <c r="AD89" s="955"/>
      <c r="AE89" s="955"/>
      <c r="AF89" s="955"/>
    </row>
    <row r="90" spans="1:32" ht="25.35" customHeight="1" thickTop="1" thickBot="1" x14ac:dyDescent="0.25">
      <c r="A90" s="952" t="s">
        <v>1114</v>
      </c>
      <c r="B90" s="952"/>
      <c r="C90" s="952"/>
      <c r="D90" s="952"/>
      <c r="E90" s="952"/>
      <c r="F90" s="952"/>
      <c r="G90" s="952"/>
      <c r="H90" s="952"/>
      <c r="I90" s="952"/>
      <c r="J90" s="952"/>
      <c r="K90" s="953" t="s">
        <v>1115</v>
      </c>
      <c r="L90" s="953"/>
      <c r="M90" s="953"/>
      <c r="N90" s="953"/>
      <c r="O90" s="954" t="s">
        <v>413</v>
      </c>
      <c r="P90" s="954"/>
      <c r="Q90" s="954"/>
      <c r="R90" s="954"/>
      <c r="S90" s="954"/>
      <c r="T90" s="954"/>
      <c r="U90" s="954" t="s">
        <v>413</v>
      </c>
      <c r="V90" s="954"/>
      <c r="W90" s="954"/>
      <c r="X90" s="954"/>
      <c r="Y90" s="954"/>
      <c r="Z90" s="954"/>
      <c r="AA90" s="955" t="s">
        <v>413</v>
      </c>
      <c r="AB90" s="955"/>
      <c r="AC90" s="955"/>
      <c r="AD90" s="955"/>
      <c r="AE90" s="955"/>
      <c r="AF90" s="955"/>
    </row>
    <row r="91" spans="1:32" ht="15.2" customHeight="1" thickTop="1" thickBot="1" x14ac:dyDescent="0.25">
      <c r="A91" s="952" t="s">
        <v>1116</v>
      </c>
      <c r="B91" s="952"/>
      <c r="C91" s="952"/>
      <c r="D91" s="952"/>
      <c r="E91" s="952"/>
      <c r="F91" s="952"/>
      <c r="G91" s="952"/>
      <c r="H91" s="952"/>
      <c r="I91" s="952"/>
      <c r="J91" s="952"/>
      <c r="K91" s="953" t="s">
        <v>1117</v>
      </c>
      <c r="L91" s="953"/>
      <c r="M91" s="953"/>
      <c r="N91" s="953"/>
      <c r="O91" s="954" t="s">
        <v>1118</v>
      </c>
      <c r="P91" s="954"/>
      <c r="Q91" s="954"/>
      <c r="R91" s="954"/>
      <c r="S91" s="954"/>
      <c r="T91" s="954"/>
      <c r="U91" s="954" t="s">
        <v>1119</v>
      </c>
      <c r="V91" s="954"/>
      <c r="W91" s="954"/>
      <c r="X91" s="954"/>
      <c r="Y91" s="954"/>
      <c r="Z91" s="954"/>
      <c r="AA91" s="955" t="s">
        <v>1120</v>
      </c>
      <c r="AB91" s="955"/>
      <c r="AC91" s="955"/>
      <c r="AD91" s="955"/>
      <c r="AE91" s="955"/>
      <c r="AF91" s="955"/>
    </row>
    <row r="92" spans="1:32" ht="25.35" customHeight="1" thickTop="1" thickBot="1" x14ac:dyDescent="0.25">
      <c r="A92" s="952" t="s">
        <v>1121</v>
      </c>
      <c r="B92" s="952"/>
      <c r="C92" s="952"/>
      <c r="D92" s="952"/>
      <c r="E92" s="952"/>
      <c r="F92" s="952"/>
      <c r="G92" s="952"/>
      <c r="H92" s="952"/>
      <c r="I92" s="952"/>
      <c r="J92" s="952"/>
      <c r="K92" s="953" t="s">
        <v>85</v>
      </c>
      <c r="L92" s="953"/>
      <c r="M92" s="953"/>
      <c r="N92" s="953"/>
      <c r="O92" s="954" t="s">
        <v>1122</v>
      </c>
      <c r="P92" s="954"/>
      <c r="Q92" s="954"/>
      <c r="R92" s="954"/>
      <c r="S92" s="954"/>
      <c r="T92" s="954"/>
      <c r="U92" s="954" t="s">
        <v>1123</v>
      </c>
      <c r="V92" s="954"/>
      <c r="W92" s="954"/>
      <c r="X92" s="954"/>
      <c r="Y92" s="954"/>
      <c r="Z92" s="954"/>
      <c r="AA92" s="955" t="s">
        <v>1124</v>
      </c>
      <c r="AB92" s="955"/>
      <c r="AC92" s="955"/>
      <c r="AD92" s="955"/>
      <c r="AE92" s="955"/>
      <c r="AF92" s="955"/>
    </row>
    <row r="93" spans="1:32" ht="15.2" customHeight="1" thickTop="1" thickBot="1" x14ac:dyDescent="0.25">
      <c r="A93" s="952" t="s">
        <v>1125</v>
      </c>
      <c r="B93" s="952"/>
      <c r="C93" s="952"/>
      <c r="D93" s="952"/>
      <c r="E93" s="952"/>
      <c r="F93" s="952"/>
      <c r="G93" s="952"/>
      <c r="H93" s="952"/>
      <c r="I93" s="952"/>
      <c r="J93" s="952"/>
      <c r="K93" s="953" t="s">
        <v>86</v>
      </c>
      <c r="L93" s="953"/>
      <c r="M93" s="953"/>
      <c r="N93" s="953"/>
      <c r="O93" s="954" t="s">
        <v>1126</v>
      </c>
      <c r="P93" s="954"/>
      <c r="Q93" s="954"/>
      <c r="R93" s="954"/>
      <c r="S93" s="954"/>
      <c r="T93" s="954"/>
      <c r="U93" s="954" t="s">
        <v>1127</v>
      </c>
      <c r="V93" s="954"/>
      <c r="W93" s="954"/>
      <c r="X93" s="954"/>
      <c r="Y93" s="954"/>
      <c r="Z93" s="954"/>
      <c r="AA93" s="955" t="s">
        <v>1128</v>
      </c>
      <c r="AB93" s="955"/>
      <c r="AC93" s="955"/>
      <c r="AD93" s="955"/>
      <c r="AE93" s="955"/>
      <c r="AF93" s="955"/>
    </row>
    <row r="94" spans="1:32" ht="15.2" customHeight="1" thickTop="1" thickBot="1" x14ac:dyDescent="0.25">
      <c r="A94" s="952" t="s">
        <v>1129</v>
      </c>
      <c r="B94" s="952"/>
      <c r="C94" s="952"/>
      <c r="D94" s="952"/>
      <c r="E94" s="952"/>
      <c r="F94" s="952"/>
      <c r="G94" s="952"/>
      <c r="H94" s="952"/>
      <c r="I94" s="952"/>
      <c r="J94" s="952"/>
      <c r="K94" s="953" t="s">
        <v>1130</v>
      </c>
      <c r="L94" s="953"/>
      <c r="M94" s="953"/>
      <c r="N94" s="953"/>
      <c r="O94" s="954" t="s">
        <v>1131</v>
      </c>
      <c r="P94" s="954"/>
      <c r="Q94" s="954"/>
      <c r="R94" s="954"/>
      <c r="S94" s="954"/>
      <c r="T94" s="954"/>
      <c r="U94" s="954" t="s">
        <v>1132</v>
      </c>
      <c r="V94" s="954"/>
      <c r="W94" s="954"/>
      <c r="X94" s="954"/>
      <c r="Y94" s="954"/>
      <c r="Z94" s="954"/>
      <c r="AA94" s="955" t="s">
        <v>1133</v>
      </c>
      <c r="AB94" s="955"/>
      <c r="AC94" s="955"/>
      <c r="AD94" s="955"/>
      <c r="AE94" s="955"/>
      <c r="AF94" s="955"/>
    </row>
    <row r="95" spans="1:32" ht="15.2" customHeight="1" thickTop="1" thickBot="1" x14ac:dyDescent="0.25">
      <c r="A95" s="952" t="s">
        <v>947</v>
      </c>
      <c r="B95" s="952"/>
      <c r="C95" s="952"/>
      <c r="D95" s="952"/>
      <c r="E95" s="952"/>
      <c r="F95" s="952"/>
      <c r="G95" s="952"/>
      <c r="H95" s="952"/>
      <c r="I95" s="952"/>
      <c r="J95" s="952"/>
      <c r="K95" s="953" t="s">
        <v>947</v>
      </c>
      <c r="L95" s="953"/>
      <c r="M95" s="953"/>
      <c r="N95" s="953"/>
      <c r="O95" s="954" t="s">
        <v>947</v>
      </c>
      <c r="P95" s="954"/>
      <c r="Q95" s="954"/>
      <c r="R95" s="954"/>
      <c r="S95" s="954"/>
      <c r="T95" s="954"/>
      <c r="U95" s="954" t="s">
        <v>947</v>
      </c>
      <c r="V95" s="954"/>
      <c r="W95" s="954"/>
      <c r="X95" s="954"/>
      <c r="Y95" s="954"/>
      <c r="Z95" s="954"/>
      <c r="AA95" s="955" t="s">
        <v>947</v>
      </c>
      <c r="AB95" s="955"/>
      <c r="AC95" s="955"/>
      <c r="AD95" s="955"/>
      <c r="AE95" s="955"/>
      <c r="AF95" s="955"/>
    </row>
    <row r="96" spans="1:32" ht="15.2" customHeight="1" thickTop="1" thickBot="1" x14ac:dyDescent="0.25">
      <c r="A96" s="952" t="s">
        <v>1134</v>
      </c>
      <c r="B96" s="952"/>
      <c r="C96" s="952"/>
      <c r="D96" s="952"/>
      <c r="E96" s="952"/>
      <c r="F96" s="952"/>
      <c r="G96" s="952"/>
      <c r="H96" s="952"/>
      <c r="I96" s="952"/>
      <c r="J96" s="952"/>
      <c r="K96" s="953" t="s">
        <v>947</v>
      </c>
      <c r="L96" s="953"/>
      <c r="M96" s="953"/>
      <c r="N96" s="953"/>
      <c r="O96" s="954" t="s">
        <v>947</v>
      </c>
      <c r="P96" s="954"/>
      <c r="Q96" s="954"/>
      <c r="R96" s="954"/>
      <c r="S96" s="954"/>
      <c r="T96" s="954"/>
      <c r="U96" s="954" t="s">
        <v>947</v>
      </c>
      <c r="V96" s="954"/>
      <c r="W96" s="954"/>
      <c r="X96" s="954"/>
      <c r="Y96" s="954"/>
      <c r="Z96" s="954"/>
      <c r="AA96" s="955" t="s">
        <v>947</v>
      </c>
      <c r="AB96" s="955"/>
      <c r="AC96" s="955"/>
      <c r="AD96" s="955"/>
      <c r="AE96" s="955"/>
      <c r="AF96" s="955"/>
    </row>
    <row r="97" spans="1:32" ht="15.2" customHeight="1" thickTop="1" thickBot="1" x14ac:dyDescent="0.25">
      <c r="A97" s="952" t="s">
        <v>1135</v>
      </c>
      <c r="B97" s="952"/>
      <c r="C97" s="952"/>
      <c r="D97" s="952"/>
      <c r="E97" s="952"/>
      <c r="F97" s="952"/>
      <c r="G97" s="952"/>
      <c r="H97" s="952"/>
      <c r="I97" s="952"/>
      <c r="J97" s="952"/>
      <c r="K97" s="953" t="s">
        <v>87</v>
      </c>
      <c r="L97" s="953"/>
      <c r="M97" s="953"/>
      <c r="N97" s="953"/>
      <c r="O97" s="954" t="s">
        <v>1136</v>
      </c>
      <c r="P97" s="954"/>
      <c r="Q97" s="954"/>
      <c r="R97" s="954"/>
      <c r="S97" s="954"/>
      <c r="T97" s="954"/>
      <c r="U97" s="954" t="s">
        <v>1137</v>
      </c>
      <c r="V97" s="954"/>
      <c r="W97" s="954"/>
      <c r="X97" s="954"/>
      <c r="Y97" s="954"/>
      <c r="Z97" s="954"/>
      <c r="AA97" s="955" t="s">
        <v>1138</v>
      </c>
      <c r="AB97" s="955"/>
      <c r="AC97" s="955"/>
      <c r="AD97" s="955"/>
      <c r="AE97" s="955"/>
      <c r="AF97" s="955"/>
    </row>
    <row r="98" spans="1:32" ht="15.2" customHeight="1" thickTop="1" thickBot="1" x14ac:dyDescent="0.25">
      <c r="A98" s="952" t="s">
        <v>1139</v>
      </c>
      <c r="B98" s="952"/>
      <c r="C98" s="952"/>
      <c r="D98" s="952"/>
      <c r="E98" s="952"/>
      <c r="F98" s="952"/>
      <c r="G98" s="952"/>
      <c r="H98" s="952"/>
      <c r="I98" s="952"/>
      <c r="J98" s="952"/>
      <c r="K98" s="953" t="s">
        <v>1140</v>
      </c>
      <c r="L98" s="953"/>
      <c r="M98" s="953"/>
      <c r="N98" s="953"/>
      <c r="O98" s="954" t="s">
        <v>1141</v>
      </c>
      <c r="P98" s="954"/>
      <c r="Q98" s="954"/>
      <c r="R98" s="954"/>
      <c r="S98" s="954"/>
      <c r="T98" s="954"/>
      <c r="U98" s="954" t="s">
        <v>1141</v>
      </c>
      <c r="V98" s="954"/>
      <c r="W98" s="954"/>
      <c r="X98" s="954"/>
      <c r="Y98" s="954"/>
      <c r="Z98" s="954"/>
      <c r="AA98" s="955" t="s">
        <v>1044</v>
      </c>
      <c r="AB98" s="955"/>
      <c r="AC98" s="955"/>
      <c r="AD98" s="955"/>
      <c r="AE98" s="955"/>
      <c r="AF98" s="955"/>
    </row>
    <row r="99" spans="1:32" ht="15.2" customHeight="1" thickTop="1" thickBot="1" x14ac:dyDescent="0.25">
      <c r="A99" s="952" t="s">
        <v>1142</v>
      </c>
      <c r="B99" s="952"/>
      <c r="C99" s="952"/>
      <c r="D99" s="952"/>
      <c r="E99" s="952"/>
      <c r="F99" s="952"/>
      <c r="G99" s="952"/>
      <c r="H99" s="952"/>
      <c r="I99" s="952"/>
      <c r="J99" s="952"/>
      <c r="K99" s="953" t="s">
        <v>1143</v>
      </c>
      <c r="L99" s="953"/>
      <c r="M99" s="953"/>
      <c r="N99" s="953"/>
      <c r="O99" s="954" t="s">
        <v>1144</v>
      </c>
      <c r="P99" s="954"/>
      <c r="Q99" s="954"/>
      <c r="R99" s="954"/>
      <c r="S99" s="954"/>
      <c r="T99" s="954"/>
      <c r="U99" s="954" t="s">
        <v>1145</v>
      </c>
      <c r="V99" s="954"/>
      <c r="W99" s="954"/>
      <c r="X99" s="954"/>
      <c r="Y99" s="954"/>
      <c r="Z99" s="954"/>
      <c r="AA99" s="955" t="s">
        <v>1146</v>
      </c>
      <c r="AB99" s="955"/>
      <c r="AC99" s="955"/>
      <c r="AD99" s="955"/>
      <c r="AE99" s="955"/>
      <c r="AF99" s="955"/>
    </row>
    <row r="100" spans="1:32" ht="25.35" customHeight="1" thickTop="1" thickBot="1" x14ac:dyDescent="0.25">
      <c r="A100" s="952" t="s">
        <v>1147</v>
      </c>
      <c r="B100" s="952"/>
      <c r="C100" s="952"/>
      <c r="D100" s="952"/>
      <c r="E100" s="952"/>
      <c r="F100" s="952"/>
      <c r="G100" s="952"/>
      <c r="H100" s="952"/>
      <c r="I100" s="952"/>
      <c r="J100" s="952"/>
      <c r="K100" s="953" t="s">
        <v>1148</v>
      </c>
      <c r="L100" s="953"/>
      <c r="M100" s="953"/>
      <c r="N100" s="953"/>
      <c r="O100" s="954" t="s">
        <v>1149</v>
      </c>
      <c r="P100" s="954"/>
      <c r="Q100" s="954"/>
      <c r="R100" s="954"/>
      <c r="S100" s="954"/>
      <c r="T100" s="954"/>
      <c r="U100" s="954" t="s">
        <v>1149</v>
      </c>
      <c r="V100" s="954"/>
      <c r="W100" s="954"/>
      <c r="X100" s="954"/>
      <c r="Y100" s="954"/>
      <c r="Z100" s="954"/>
      <c r="AA100" s="955" t="s">
        <v>1044</v>
      </c>
      <c r="AB100" s="955"/>
      <c r="AC100" s="955"/>
      <c r="AD100" s="955"/>
      <c r="AE100" s="955"/>
      <c r="AF100" s="955"/>
    </row>
    <row r="101" spans="1:32" ht="15.2" customHeight="1" thickTop="1" thickBot="1" x14ac:dyDescent="0.25">
      <c r="A101" s="952" t="s">
        <v>1150</v>
      </c>
      <c r="B101" s="952"/>
      <c r="C101" s="952"/>
      <c r="D101" s="952"/>
      <c r="E101" s="952"/>
      <c r="F101" s="952"/>
      <c r="G101" s="952"/>
      <c r="H101" s="952"/>
      <c r="I101" s="952"/>
      <c r="J101" s="952"/>
      <c r="K101" s="953" t="s">
        <v>1151</v>
      </c>
      <c r="L101" s="953"/>
      <c r="M101" s="953"/>
      <c r="N101" s="953"/>
      <c r="O101" s="954" t="s">
        <v>1152</v>
      </c>
      <c r="P101" s="954"/>
      <c r="Q101" s="954"/>
      <c r="R101" s="954"/>
      <c r="S101" s="954"/>
      <c r="T101" s="954"/>
      <c r="U101" s="954" t="s">
        <v>1153</v>
      </c>
      <c r="V101" s="954"/>
      <c r="W101" s="954"/>
      <c r="X101" s="954"/>
      <c r="Y101" s="954"/>
      <c r="Z101" s="954"/>
      <c r="AA101" s="955" t="s">
        <v>1154</v>
      </c>
      <c r="AB101" s="955"/>
      <c r="AC101" s="955"/>
      <c r="AD101" s="955"/>
      <c r="AE101" s="955"/>
      <c r="AF101" s="955"/>
    </row>
    <row r="102" spans="1:32" ht="15.2" customHeight="1" thickTop="1" thickBot="1" x14ac:dyDescent="0.25">
      <c r="A102" s="952" t="s">
        <v>1155</v>
      </c>
      <c r="B102" s="952"/>
      <c r="C102" s="952"/>
      <c r="D102" s="952"/>
      <c r="E102" s="952"/>
      <c r="F102" s="952"/>
      <c r="G102" s="952"/>
      <c r="H102" s="952"/>
      <c r="I102" s="952"/>
      <c r="J102" s="952"/>
      <c r="K102" s="953" t="s">
        <v>1156</v>
      </c>
      <c r="L102" s="953"/>
      <c r="M102" s="953"/>
      <c r="N102" s="953"/>
      <c r="O102" s="954" t="s">
        <v>413</v>
      </c>
      <c r="P102" s="954"/>
      <c r="Q102" s="954"/>
      <c r="R102" s="954"/>
      <c r="S102" s="954"/>
      <c r="T102" s="954"/>
      <c r="U102" s="954" t="s">
        <v>413</v>
      </c>
      <c r="V102" s="954"/>
      <c r="W102" s="954"/>
      <c r="X102" s="954"/>
      <c r="Y102" s="954"/>
      <c r="Z102" s="954"/>
      <c r="AA102" s="955" t="s">
        <v>413</v>
      </c>
      <c r="AB102" s="955"/>
      <c r="AC102" s="955"/>
      <c r="AD102" s="955"/>
      <c r="AE102" s="955"/>
      <c r="AF102" s="955"/>
    </row>
    <row r="103" spans="1:32" ht="15.2" customHeight="1" thickTop="1" thickBot="1" x14ac:dyDescent="0.25">
      <c r="A103" s="952" t="s">
        <v>1157</v>
      </c>
      <c r="B103" s="952"/>
      <c r="C103" s="952"/>
      <c r="D103" s="952"/>
      <c r="E103" s="952"/>
      <c r="F103" s="952"/>
      <c r="G103" s="952"/>
      <c r="H103" s="952"/>
      <c r="I103" s="952"/>
      <c r="J103" s="952"/>
      <c r="K103" s="953" t="s">
        <v>1158</v>
      </c>
      <c r="L103" s="953"/>
      <c r="M103" s="953"/>
      <c r="N103" s="953"/>
      <c r="O103" s="954" t="s">
        <v>1159</v>
      </c>
      <c r="P103" s="954"/>
      <c r="Q103" s="954"/>
      <c r="R103" s="954"/>
      <c r="S103" s="954"/>
      <c r="T103" s="954"/>
      <c r="U103" s="954" t="s">
        <v>1160</v>
      </c>
      <c r="V103" s="954"/>
      <c r="W103" s="954"/>
      <c r="X103" s="954"/>
      <c r="Y103" s="954"/>
      <c r="Z103" s="954"/>
      <c r="AA103" s="955" t="s">
        <v>1161</v>
      </c>
      <c r="AB103" s="955"/>
      <c r="AC103" s="955"/>
      <c r="AD103" s="955"/>
      <c r="AE103" s="955"/>
      <c r="AF103" s="955"/>
    </row>
    <row r="104" spans="1:32" ht="15.2" customHeight="1" thickTop="1" thickBot="1" x14ac:dyDescent="0.25">
      <c r="A104" s="952" t="s">
        <v>1162</v>
      </c>
      <c r="B104" s="952"/>
      <c r="C104" s="952"/>
      <c r="D104" s="952"/>
      <c r="E104" s="952"/>
      <c r="F104" s="952"/>
      <c r="G104" s="952"/>
      <c r="H104" s="952"/>
      <c r="I104" s="952"/>
      <c r="J104" s="952"/>
      <c r="K104" s="953" t="s">
        <v>88</v>
      </c>
      <c r="L104" s="953"/>
      <c r="M104" s="953"/>
      <c r="N104" s="953"/>
      <c r="O104" s="954" t="s">
        <v>1163</v>
      </c>
      <c r="P104" s="954"/>
      <c r="Q104" s="954"/>
      <c r="R104" s="954"/>
      <c r="S104" s="954"/>
      <c r="T104" s="954"/>
      <c r="U104" s="954" t="s">
        <v>1164</v>
      </c>
      <c r="V104" s="954"/>
      <c r="W104" s="954"/>
      <c r="X104" s="954"/>
      <c r="Y104" s="954"/>
      <c r="Z104" s="954"/>
      <c r="AA104" s="955" t="s">
        <v>1165</v>
      </c>
      <c r="AB104" s="955"/>
      <c r="AC104" s="955"/>
      <c r="AD104" s="955"/>
      <c r="AE104" s="955"/>
      <c r="AF104" s="955"/>
    </row>
    <row r="105" spans="1:32" ht="25.35" customHeight="1" thickTop="1" thickBot="1" x14ac:dyDescent="0.25">
      <c r="A105" s="952" t="s">
        <v>1166</v>
      </c>
      <c r="B105" s="952"/>
      <c r="C105" s="952"/>
      <c r="D105" s="952"/>
      <c r="E105" s="952"/>
      <c r="F105" s="952"/>
      <c r="G105" s="952"/>
      <c r="H105" s="952"/>
      <c r="I105" s="952"/>
      <c r="J105" s="952"/>
      <c r="K105" s="953" t="s">
        <v>1167</v>
      </c>
      <c r="L105" s="953"/>
      <c r="M105" s="953"/>
      <c r="N105" s="953"/>
      <c r="O105" s="954" t="s">
        <v>1168</v>
      </c>
      <c r="P105" s="954"/>
      <c r="Q105" s="954"/>
      <c r="R105" s="954"/>
      <c r="S105" s="954"/>
      <c r="T105" s="954"/>
      <c r="U105" s="954" t="s">
        <v>1169</v>
      </c>
      <c r="V105" s="954"/>
      <c r="W105" s="954"/>
      <c r="X105" s="954"/>
      <c r="Y105" s="954"/>
      <c r="Z105" s="954"/>
      <c r="AA105" s="955" t="s">
        <v>1170</v>
      </c>
      <c r="AB105" s="955"/>
      <c r="AC105" s="955"/>
      <c r="AD105" s="955"/>
      <c r="AE105" s="955"/>
      <c r="AF105" s="955"/>
    </row>
    <row r="106" spans="1:32" ht="25.35" customHeight="1" thickTop="1" thickBot="1" x14ac:dyDescent="0.25">
      <c r="A106" s="952" t="s">
        <v>1171</v>
      </c>
      <c r="B106" s="952"/>
      <c r="C106" s="952"/>
      <c r="D106" s="952"/>
      <c r="E106" s="952"/>
      <c r="F106" s="952"/>
      <c r="G106" s="952"/>
      <c r="H106" s="952"/>
      <c r="I106" s="952"/>
      <c r="J106" s="952"/>
      <c r="K106" s="953" t="s">
        <v>1172</v>
      </c>
      <c r="L106" s="953"/>
      <c r="M106" s="953"/>
      <c r="N106" s="953"/>
      <c r="O106" s="954" t="s">
        <v>1173</v>
      </c>
      <c r="P106" s="954"/>
      <c r="Q106" s="954"/>
      <c r="R106" s="954"/>
      <c r="S106" s="954"/>
      <c r="T106" s="954"/>
      <c r="U106" s="954" t="s">
        <v>1174</v>
      </c>
      <c r="V106" s="954"/>
      <c r="W106" s="954"/>
      <c r="X106" s="954"/>
      <c r="Y106" s="954"/>
      <c r="Z106" s="954"/>
      <c r="AA106" s="955" t="s">
        <v>1175</v>
      </c>
      <c r="AB106" s="955"/>
      <c r="AC106" s="955"/>
      <c r="AD106" s="955"/>
      <c r="AE106" s="955"/>
      <c r="AF106" s="955"/>
    </row>
    <row r="107" spans="1:32" ht="15.2" customHeight="1" thickTop="1" thickBot="1" x14ac:dyDescent="0.25">
      <c r="A107" s="952" t="s">
        <v>1176</v>
      </c>
      <c r="B107" s="952"/>
      <c r="C107" s="952"/>
      <c r="D107" s="952"/>
      <c r="E107" s="952"/>
      <c r="F107" s="952"/>
      <c r="G107" s="952"/>
      <c r="H107" s="952"/>
      <c r="I107" s="952"/>
      <c r="J107" s="952"/>
      <c r="K107" s="953" t="s">
        <v>1177</v>
      </c>
      <c r="L107" s="953"/>
      <c r="M107" s="953"/>
      <c r="N107" s="953"/>
      <c r="O107" s="954" t="s">
        <v>1178</v>
      </c>
      <c r="P107" s="954"/>
      <c r="Q107" s="954"/>
      <c r="R107" s="954"/>
      <c r="S107" s="954"/>
      <c r="T107" s="954"/>
      <c r="U107" s="954" t="s">
        <v>1179</v>
      </c>
      <c r="V107" s="954"/>
      <c r="W107" s="954"/>
      <c r="X107" s="954"/>
      <c r="Y107" s="954"/>
      <c r="Z107" s="954"/>
      <c r="AA107" s="955" t="s">
        <v>1180</v>
      </c>
      <c r="AB107" s="955"/>
      <c r="AC107" s="955"/>
      <c r="AD107" s="955"/>
      <c r="AE107" s="955"/>
      <c r="AF107" s="955"/>
    </row>
    <row r="108" spans="1:32" ht="25.35" customHeight="1" thickTop="1" thickBot="1" x14ac:dyDescent="0.25">
      <c r="A108" s="952" t="s">
        <v>1181</v>
      </c>
      <c r="B108" s="952"/>
      <c r="C108" s="952"/>
      <c r="D108" s="952"/>
      <c r="E108" s="952"/>
      <c r="F108" s="952"/>
      <c r="G108" s="952"/>
      <c r="H108" s="952"/>
      <c r="I108" s="952"/>
      <c r="J108" s="952"/>
      <c r="K108" s="953" t="s">
        <v>113</v>
      </c>
      <c r="L108" s="953"/>
      <c r="M108" s="953"/>
      <c r="N108" s="953"/>
      <c r="O108" s="954" t="s">
        <v>413</v>
      </c>
      <c r="P108" s="954"/>
      <c r="Q108" s="954"/>
      <c r="R108" s="954"/>
      <c r="S108" s="954"/>
      <c r="T108" s="954"/>
      <c r="U108" s="954" t="s">
        <v>413</v>
      </c>
      <c r="V108" s="954"/>
      <c r="W108" s="954"/>
      <c r="X108" s="954"/>
      <c r="Y108" s="954"/>
      <c r="Z108" s="954"/>
      <c r="AA108" s="955" t="s">
        <v>413</v>
      </c>
      <c r="AB108" s="955"/>
      <c r="AC108" s="955"/>
      <c r="AD108" s="955"/>
      <c r="AE108" s="955"/>
      <c r="AF108" s="955"/>
    </row>
    <row r="109" spans="1:32" ht="25.35" customHeight="1" thickTop="1" thickBot="1" x14ac:dyDescent="0.25">
      <c r="A109" s="952" t="s">
        <v>1182</v>
      </c>
      <c r="B109" s="952"/>
      <c r="C109" s="952"/>
      <c r="D109" s="952"/>
      <c r="E109" s="952"/>
      <c r="F109" s="952"/>
      <c r="G109" s="952"/>
      <c r="H109" s="952"/>
      <c r="I109" s="952"/>
      <c r="J109" s="952"/>
      <c r="K109" s="953" t="s">
        <v>114</v>
      </c>
      <c r="L109" s="953"/>
      <c r="M109" s="953"/>
      <c r="N109" s="953"/>
      <c r="O109" s="954" t="s">
        <v>1183</v>
      </c>
      <c r="P109" s="954"/>
      <c r="Q109" s="954"/>
      <c r="R109" s="954"/>
      <c r="S109" s="954"/>
      <c r="T109" s="954"/>
      <c r="U109" s="954" t="s">
        <v>1184</v>
      </c>
      <c r="V109" s="954"/>
      <c r="W109" s="954"/>
      <c r="X109" s="954"/>
      <c r="Y109" s="954"/>
      <c r="Z109" s="954"/>
      <c r="AA109" s="955" t="s">
        <v>1185</v>
      </c>
      <c r="AB109" s="955"/>
      <c r="AC109" s="955"/>
      <c r="AD109" s="955"/>
      <c r="AE109" s="955"/>
      <c r="AF109" s="955"/>
    </row>
    <row r="110" spans="1:32" ht="15.2" customHeight="1" thickTop="1" thickBot="1" x14ac:dyDescent="0.25">
      <c r="A110" s="952" t="s">
        <v>1186</v>
      </c>
      <c r="B110" s="952"/>
      <c r="C110" s="952"/>
      <c r="D110" s="952"/>
      <c r="E110" s="952"/>
      <c r="F110" s="952"/>
      <c r="G110" s="952"/>
      <c r="H110" s="952"/>
      <c r="I110" s="952"/>
      <c r="J110" s="952"/>
      <c r="K110" s="953" t="s">
        <v>1187</v>
      </c>
      <c r="L110" s="953"/>
      <c r="M110" s="953"/>
      <c r="N110" s="953"/>
      <c r="O110" s="954" t="s">
        <v>1131</v>
      </c>
      <c r="P110" s="954"/>
      <c r="Q110" s="954"/>
      <c r="R110" s="954"/>
      <c r="S110" s="954"/>
      <c r="T110" s="954"/>
      <c r="U110" s="954" t="s">
        <v>1132</v>
      </c>
      <c r="V110" s="954"/>
      <c r="W110" s="954"/>
      <c r="X110" s="954"/>
      <c r="Y110" s="954"/>
      <c r="Z110" s="954"/>
      <c r="AA110" s="955" t="s">
        <v>1133</v>
      </c>
      <c r="AB110" s="955"/>
      <c r="AC110" s="955"/>
      <c r="AD110" s="955"/>
      <c r="AE110" s="955"/>
      <c r="AF110" s="955"/>
    </row>
    <row r="111" spans="1:32" ht="15.2" customHeight="1" thickTop="1" thickBot="1" x14ac:dyDescent="0.25">
      <c r="A111" s="952" t="s">
        <v>947</v>
      </c>
      <c r="B111" s="952"/>
      <c r="C111" s="952"/>
      <c r="D111" s="952"/>
      <c r="E111" s="952"/>
      <c r="F111" s="952"/>
      <c r="G111" s="952"/>
      <c r="H111" s="952"/>
      <c r="I111" s="952"/>
      <c r="J111" s="952"/>
      <c r="K111" s="953" t="s">
        <v>947</v>
      </c>
      <c r="L111" s="953"/>
      <c r="M111" s="953"/>
      <c r="N111" s="953"/>
      <c r="O111" s="954" t="s">
        <v>947</v>
      </c>
      <c r="P111" s="954"/>
      <c r="Q111" s="954"/>
      <c r="R111" s="954"/>
      <c r="S111" s="954"/>
      <c r="T111" s="954"/>
      <c r="U111" s="954" t="s">
        <v>947</v>
      </c>
      <c r="V111" s="954"/>
      <c r="W111" s="954"/>
      <c r="X111" s="954"/>
      <c r="Y111" s="954"/>
      <c r="Z111" s="954"/>
      <c r="AA111" s="955" t="s">
        <v>947</v>
      </c>
      <c r="AB111" s="955"/>
      <c r="AC111" s="955"/>
      <c r="AD111" s="955"/>
      <c r="AE111" s="955"/>
      <c r="AF111" s="955"/>
    </row>
    <row r="112" spans="1:32" ht="25.35" customHeight="1" thickTop="1" thickBot="1" x14ac:dyDescent="0.25">
      <c r="A112" s="952" t="s">
        <v>1188</v>
      </c>
      <c r="B112" s="952"/>
      <c r="C112" s="952"/>
      <c r="D112" s="952"/>
      <c r="E112" s="952"/>
      <c r="F112" s="952"/>
      <c r="G112" s="952"/>
      <c r="H112" s="952"/>
      <c r="I112" s="952"/>
      <c r="J112" s="952"/>
      <c r="K112" s="953" t="s">
        <v>1189</v>
      </c>
      <c r="L112" s="953"/>
      <c r="M112" s="953"/>
      <c r="N112" s="953"/>
      <c r="O112" s="954" t="s">
        <v>947</v>
      </c>
      <c r="P112" s="954"/>
      <c r="Q112" s="954"/>
      <c r="R112" s="954"/>
      <c r="S112" s="954"/>
      <c r="T112" s="954"/>
      <c r="U112" s="954" t="s">
        <v>947</v>
      </c>
      <c r="V112" s="954"/>
      <c r="W112" s="954"/>
      <c r="X112" s="954"/>
      <c r="Y112" s="954"/>
      <c r="Z112" s="954"/>
      <c r="AA112" s="955" t="s">
        <v>947</v>
      </c>
      <c r="AB112" s="955"/>
      <c r="AC112" s="955"/>
      <c r="AD112" s="955"/>
      <c r="AE112" s="955"/>
      <c r="AF112" s="955"/>
    </row>
    <row r="113" spans="1:32" ht="15.2" customHeight="1" thickTop="1" thickBot="1" x14ac:dyDescent="0.25">
      <c r="A113" s="952" t="s">
        <v>1190</v>
      </c>
      <c r="B113" s="952"/>
      <c r="C113" s="952"/>
      <c r="D113" s="952"/>
      <c r="E113" s="952"/>
      <c r="F113" s="952"/>
      <c r="G113" s="952"/>
      <c r="H113" s="952"/>
      <c r="I113" s="952"/>
      <c r="J113" s="952"/>
      <c r="K113" s="953" t="s">
        <v>1191</v>
      </c>
      <c r="L113" s="953"/>
      <c r="M113" s="953"/>
      <c r="N113" s="953"/>
      <c r="O113" s="954" t="s">
        <v>1192</v>
      </c>
      <c r="P113" s="954"/>
      <c r="Q113" s="954"/>
      <c r="R113" s="954"/>
      <c r="S113" s="954"/>
      <c r="T113" s="954"/>
      <c r="U113" s="954" t="s">
        <v>1193</v>
      </c>
      <c r="V113" s="954"/>
      <c r="W113" s="954"/>
      <c r="X113" s="954"/>
      <c r="Y113" s="954"/>
      <c r="Z113" s="954"/>
      <c r="AA113" s="955" t="s">
        <v>1194</v>
      </c>
      <c r="AB113" s="955"/>
      <c r="AC113" s="955"/>
      <c r="AD113" s="955"/>
      <c r="AE113" s="955"/>
      <c r="AF113" s="955"/>
    </row>
    <row r="114" spans="1:32" ht="25.35" customHeight="1" thickTop="1" thickBot="1" x14ac:dyDescent="0.25">
      <c r="A114" s="952" t="s">
        <v>1195</v>
      </c>
      <c r="B114" s="952"/>
      <c r="C114" s="952"/>
      <c r="D114" s="952"/>
      <c r="E114" s="952"/>
      <c r="F114" s="952"/>
      <c r="G114" s="952"/>
      <c r="H114" s="952"/>
      <c r="I114" s="952"/>
      <c r="J114" s="952"/>
      <c r="K114" s="953" t="s">
        <v>1196</v>
      </c>
      <c r="L114" s="953"/>
      <c r="M114" s="953"/>
      <c r="N114" s="953"/>
      <c r="O114" s="954" t="s">
        <v>1197</v>
      </c>
      <c r="P114" s="954"/>
      <c r="Q114" s="954"/>
      <c r="R114" s="954"/>
      <c r="S114" s="954"/>
      <c r="T114" s="954"/>
      <c r="U114" s="954" t="s">
        <v>1198</v>
      </c>
      <c r="V114" s="954"/>
      <c r="W114" s="954"/>
      <c r="X114" s="954"/>
      <c r="Y114" s="954"/>
      <c r="Z114" s="954"/>
      <c r="AA114" s="955" t="s">
        <v>1199</v>
      </c>
      <c r="AB114" s="955"/>
      <c r="AC114" s="955"/>
      <c r="AD114" s="955"/>
      <c r="AE114" s="955"/>
      <c r="AF114" s="955"/>
    </row>
    <row r="115" spans="1:32" ht="15.2" customHeight="1" thickTop="1" thickBot="1" x14ac:dyDescent="0.25">
      <c r="A115" s="952" t="s">
        <v>1200</v>
      </c>
      <c r="B115" s="952"/>
      <c r="C115" s="952"/>
      <c r="D115" s="952"/>
      <c r="E115" s="952"/>
      <c r="F115" s="952"/>
      <c r="G115" s="952"/>
      <c r="H115" s="952"/>
      <c r="I115" s="952"/>
      <c r="J115" s="952"/>
      <c r="K115" s="953" t="s">
        <v>1201</v>
      </c>
      <c r="L115" s="953"/>
      <c r="M115" s="953"/>
      <c r="N115" s="953"/>
      <c r="O115" s="954" t="s">
        <v>413</v>
      </c>
      <c r="P115" s="954"/>
      <c r="Q115" s="954"/>
      <c r="R115" s="954"/>
      <c r="S115" s="954"/>
      <c r="T115" s="954"/>
      <c r="U115" s="954" t="s">
        <v>413</v>
      </c>
      <c r="V115" s="954"/>
      <c r="W115" s="954"/>
      <c r="X115" s="954"/>
      <c r="Y115" s="954"/>
      <c r="Z115" s="954"/>
      <c r="AA115" s="955" t="s">
        <v>413</v>
      </c>
      <c r="AB115" s="955"/>
      <c r="AC115" s="955"/>
      <c r="AD115" s="955"/>
      <c r="AE115" s="955"/>
      <c r="AF115" s="955"/>
    </row>
    <row r="116" spans="1:32" ht="46.35" customHeight="1" thickTop="1" thickBot="1" x14ac:dyDescent="0.25">
      <c r="A116" s="952" t="s">
        <v>1202</v>
      </c>
      <c r="B116" s="952"/>
      <c r="C116" s="952"/>
      <c r="D116" s="952"/>
      <c r="E116" s="952"/>
      <c r="F116" s="952"/>
      <c r="G116" s="952"/>
      <c r="H116" s="952"/>
      <c r="I116" s="952"/>
      <c r="J116" s="952"/>
      <c r="K116" s="953" t="s">
        <v>1203</v>
      </c>
      <c r="L116" s="953"/>
      <c r="M116" s="953"/>
      <c r="N116" s="953"/>
      <c r="O116" s="954" t="s">
        <v>1204</v>
      </c>
      <c r="P116" s="954"/>
      <c r="Q116" s="954"/>
      <c r="R116" s="954"/>
      <c r="S116" s="954"/>
      <c r="T116" s="954"/>
      <c r="U116" s="954" t="s">
        <v>1204</v>
      </c>
      <c r="V116" s="954"/>
      <c r="W116" s="954"/>
      <c r="X116" s="954"/>
      <c r="Y116" s="954"/>
      <c r="Z116" s="954"/>
      <c r="AA116" s="955" t="s">
        <v>1044</v>
      </c>
      <c r="AB116" s="955"/>
      <c r="AC116" s="955"/>
      <c r="AD116" s="955"/>
      <c r="AE116" s="955"/>
      <c r="AF116" s="955"/>
    </row>
    <row r="117" spans="1:32" ht="46.35" customHeight="1" thickTop="1" thickBot="1" x14ac:dyDescent="0.25">
      <c r="A117" s="952" t="s">
        <v>1205</v>
      </c>
      <c r="B117" s="952"/>
      <c r="C117" s="952"/>
      <c r="D117" s="952"/>
      <c r="E117" s="952"/>
      <c r="F117" s="952"/>
      <c r="G117" s="952"/>
      <c r="H117" s="952"/>
      <c r="I117" s="952"/>
      <c r="J117" s="952"/>
      <c r="K117" s="953" t="s">
        <v>1206</v>
      </c>
      <c r="L117" s="953"/>
      <c r="M117" s="953"/>
      <c r="N117" s="953"/>
      <c r="O117" s="954" t="s">
        <v>413</v>
      </c>
      <c r="P117" s="954"/>
      <c r="Q117" s="954"/>
      <c r="R117" s="954"/>
      <c r="S117" s="954"/>
      <c r="T117" s="954"/>
      <c r="U117" s="954" t="s">
        <v>413</v>
      </c>
      <c r="V117" s="954"/>
      <c r="W117" s="954"/>
      <c r="X117" s="954"/>
      <c r="Y117" s="954"/>
      <c r="Z117" s="954"/>
      <c r="AA117" s="955" t="s">
        <v>413</v>
      </c>
      <c r="AB117" s="955"/>
      <c r="AC117" s="955"/>
      <c r="AD117" s="955"/>
      <c r="AE117" s="955"/>
      <c r="AF117" s="955"/>
    </row>
    <row r="118" spans="1:32" ht="15.2" customHeight="1" thickTop="1" thickBot="1" x14ac:dyDescent="0.25">
      <c r="A118" s="952" t="s">
        <v>1207</v>
      </c>
      <c r="B118" s="952"/>
      <c r="C118" s="952"/>
      <c r="D118" s="952"/>
      <c r="E118" s="952"/>
      <c r="F118" s="952"/>
      <c r="G118" s="952"/>
      <c r="H118" s="952"/>
      <c r="I118" s="952"/>
      <c r="J118" s="952"/>
      <c r="K118" s="953" t="s">
        <v>1208</v>
      </c>
      <c r="L118" s="953"/>
      <c r="M118" s="953"/>
      <c r="N118" s="953"/>
      <c r="O118" s="954" t="s">
        <v>1209</v>
      </c>
      <c r="P118" s="954"/>
      <c r="Q118" s="954"/>
      <c r="R118" s="954"/>
      <c r="S118" s="954"/>
      <c r="T118" s="954"/>
      <c r="U118" s="954" t="s">
        <v>1210</v>
      </c>
      <c r="V118" s="954"/>
      <c r="W118" s="954"/>
      <c r="X118" s="954"/>
      <c r="Y118" s="954"/>
      <c r="Z118" s="954"/>
      <c r="AA118" s="955" t="s">
        <v>1211</v>
      </c>
      <c r="AB118" s="955"/>
      <c r="AC118" s="955"/>
      <c r="AD118" s="955"/>
      <c r="AE118" s="955"/>
      <c r="AF118" s="955"/>
    </row>
    <row r="119" spans="1:32" ht="15.2" customHeight="1" thickTop="1" thickBot="1" x14ac:dyDescent="0.25">
      <c r="A119" s="952" t="s">
        <v>1212</v>
      </c>
      <c r="B119" s="952"/>
      <c r="C119" s="952"/>
      <c r="D119" s="952"/>
      <c r="E119" s="952"/>
      <c r="F119" s="952"/>
      <c r="G119" s="952"/>
      <c r="H119" s="952"/>
      <c r="I119" s="952"/>
      <c r="J119" s="952"/>
      <c r="K119" s="953" t="s">
        <v>1213</v>
      </c>
      <c r="L119" s="953"/>
      <c r="M119" s="953"/>
      <c r="N119" s="953"/>
      <c r="O119" s="954" t="s">
        <v>1214</v>
      </c>
      <c r="P119" s="954"/>
      <c r="Q119" s="954"/>
      <c r="R119" s="954"/>
      <c r="S119" s="954"/>
      <c r="T119" s="954"/>
      <c r="U119" s="954" t="s">
        <v>1215</v>
      </c>
      <c r="V119" s="954"/>
      <c r="W119" s="954"/>
      <c r="X119" s="954"/>
      <c r="Y119" s="954"/>
      <c r="Z119" s="954"/>
      <c r="AA119" s="955" t="s">
        <v>1216</v>
      </c>
      <c r="AB119" s="955"/>
      <c r="AC119" s="955"/>
      <c r="AD119" s="955"/>
      <c r="AE119" s="955"/>
      <c r="AF119" s="955"/>
    </row>
    <row r="120" spans="1:32" ht="15.2" customHeight="1" thickTop="1" thickBot="1" x14ac:dyDescent="0.25">
      <c r="A120" s="952" t="s">
        <v>1217</v>
      </c>
      <c r="B120" s="952"/>
      <c r="C120" s="952"/>
      <c r="D120" s="952"/>
      <c r="E120" s="952"/>
      <c r="F120" s="952"/>
      <c r="G120" s="952"/>
      <c r="H120" s="952"/>
      <c r="I120" s="952"/>
      <c r="J120" s="952"/>
      <c r="K120" s="953" t="s">
        <v>1218</v>
      </c>
      <c r="L120" s="953"/>
      <c r="M120" s="953"/>
      <c r="N120" s="953"/>
      <c r="O120" s="954" t="s">
        <v>413</v>
      </c>
      <c r="P120" s="954"/>
      <c r="Q120" s="954"/>
      <c r="R120" s="954"/>
      <c r="S120" s="954"/>
      <c r="T120" s="954"/>
      <c r="U120" s="954" t="s">
        <v>413</v>
      </c>
      <c r="V120" s="954"/>
      <c r="W120" s="954"/>
      <c r="X120" s="954"/>
      <c r="Y120" s="954"/>
      <c r="Z120" s="954"/>
      <c r="AA120" s="955" t="s">
        <v>413</v>
      </c>
      <c r="AB120" s="955"/>
      <c r="AC120" s="955"/>
      <c r="AD120" s="955"/>
      <c r="AE120" s="955"/>
      <c r="AF120" s="955"/>
    </row>
    <row r="121" spans="1:32" ht="13.5" thickTop="1" x14ac:dyDescent="0.2">
      <c r="A121" s="831"/>
      <c r="B121" s="831"/>
      <c r="C121" s="831"/>
      <c r="D121" s="831"/>
      <c r="E121" s="831"/>
      <c r="F121" s="831"/>
      <c r="G121" s="831"/>
      <c r="H121" s="831"/>
      <c r="I121" s="831"/>
      <c r="J121" s="831"/>
      <c r="K121" s="831"/>
      <c r="L121" s="831"/>
      <c r="M121" s="831"/>
      <c r="N121" s="831"/>
      <c r="O121" s="831"/>
      <c r="P121" s="831"/>
      <c r="Q121" s="831"/>
      <c r="R121" s="831"/>
      <c r="S121" s="831"/>
      <c r="T121" s="831"/>
      <c r="U121" s="831"/>
    </row>
  </sheetData>
  <sheetProtection selectLockedCells="1" selectUnlockedCells="1"/>
  <mergeCells count="572">
    <mergeCell ref="A117:J117"/>
    <mergeCell ref="K117:N117"/>
    <mergeCell ref="O117:T117"/>
    <mergeCell ref="U117:Z117"/>
    <mergeCell ref="AA117:AF117"/>
    <mergeCell ref="A120:J120"/>
    <mergeCell ref="K120:N120"/>
    <mergeCell ref="O120:T120"/>
    <mergeCell ref="U120:Z120"/>
    <mergeCell ref="AA120:AF120"/>
    <mergeCell ref="A118:J118"/>
    <mergeCell ref="K118:N118"/>
    <mergeCell ref="O118:T118"/>
    <mergeCell ref="U118:Z118"/>
    <mergeCell ref="AA118:AF118"/>
    <mergeCell ref="A119:J119"/>
    <mergeCell ref="K119:N119"/>
    <mergeCell ref="O119:T119"/>
    <mergeCell ref="U119:Z119"/>
    <mergeCell ref="AA119:AF119"/>
    <mergeCell ref="A115:J115"/>
    <mergeCell ref="K115:N115"/>
    <mergeCell ref="O115:T115"/>
    <mergeCell ref="U115:Z115"/>
    <mergeCell ref="AA115:AF115"/>
    <mergeCell ref="A116:J116"/>
    <mergeCell ref="K116:N116"/>
    <mergeCell ref="O116:T116"/>
    <mergeCell ref="U116:Z116"/>
    <mergeCell ref="AA116:AF116"/>
    <mergeCell ref="A113:J113"/>
    <mergeCell ref="K113:N113"/>
    <mergeCell ref="O113:T113"/>
    <mergeCell ref="U113:Z113"/>
    <mergeCell ref="AA113:AF113"/>
    <mergeCell ref="A114:J114"/>
    <mergeCell ref="K114:N114"/>
    <mergeCell ref="O114:T114"/>
    <mergeCell ref="U114:Z114"/>
    <mergeCell ref="AA114:AF114"/>
    <mergeCell ref="A111:J111"/>
    <mergeCell ref="K111:N111"/>
    <mergeCell ref="O111:T111"/>
    <mergeCell ref="U111:Z111"/>
    <mergeCell ref="AA111:AF111"/>
    <mergeCell ref="A112:J112"/>
    <mergeCell ref="K112:N112"/>
    <mergeCell ref="O112:T112"/>
    <mergeCell ref="U112:Z112"/>
    <mergeCell ref="AA112:AF112"/>
    <mergeCell ref="A109:J109"/>
    <mergeCell ref="K109:N109"/>
    <mergeCell ref="O109:T109"/>
    <mergeCell ref="U109:Z109"/>
    <mergeCell ref="AA109:AF109"/>
    <mergeCell ref="A110:J110"/>
    <mergeCell ref="K110:N110"/>
    <mergeCell ref="O110:T110"/>
    <mergeCell ref="U110:Z110"/>
    <mergeCell ref="AA110:AF110"/>
    <mergeCell ref="A107:J107"/>
    <mergeCell ref="K107:N107"/>
    <mergeCell ref="O107:T107"/>
    <mergeCell ref="U107:Z107"/>
    <mergeCell ref="AA107:AF107"/>
    <mergeCell ref="A108:J108"/>
    <mergeCell ref="K108:N108"/>
    <mergeCell ref="O108:T108"/>
    <mergeCell ref="U108:Z108"/>
    <mergeCell ref="AA108:AF108"/>
    <mergeCell ref="A105:J105"/>
    <mergeCell ref="K105:N105"/>
    <mergeCell ref="O105:T105"/>
    <mergeCell ref="U105:Z105"/>
    <mergeCell ref="AA105:AF105"/>
    <mergeCell ref="A106:J106"/>
    <mergeCell ref="K106:N106"/>
    <mergeCell ref="O106:T106"/>
    <mergeCell ref="U106:Z106"/>
    <mergeCell ref="AA106:AF106"/>
    <mergeCell ref="A103:J103"/>
    <mergeCell ref="K103:N103"/>
    <mergeCell ref="O103:T103"/>
    <mergeCell ref="U103:Z103"/>
    <mergeCell ref="AA103:AF103"/>
    <mergeCell ref="A104:J104"/>
    <mergeCell ref="K104:N104"/>
    <mergeCell ref="O104:T104"/>
    <mergeCell ref="U104:Z104"/>
    <mergeCell ref="AA104:AF104"/>
    <mergeCell ref="A101:J101"/>
    <mergeCell ref="K101:N101"/>
    <mergeCell ref="O101:T101"/>
    <mergeCell ref="U101:Z101"/>
    <mergeCell ref="AA101:AF101"/>
    <mergeCell ref="A102:J102"/>
    <mergeCell ref="K102:N102"/>
    <mergeCell ref="O102:T102"/>
    <mergeCell ref="U102:Z102"/>
    <mergeCell ref="AA102:AF102"/>
    <mergeCell ref="A99:J99"/>
    <mergeCell ref="K99:N99"/>
    <mergeCell ref="O99:T99"/>
    <mergeCell ref="U99:Z99"/>
    <mergeCell ref="AA99:AF99"/>
    <mergeCell ref="A100:J100"/>
    <mergeCell ref="K100:N100"/>
    <mergeCell ref="O100:T100"/>
    <mergeCell ref="U100:Z100"/>
    <mergeCell ref="AA100:AF100"/>
    <mergeCell ref="A97:J97"/>
    <mergeCell ref="K97:N97"/>
    <mergeCell ref="O97:T97"/>
    <mergeCell ref="U97:Z97"/>
    <mergeCell ref="AA97:AF97"/>
    <mergeCell ref="A98:J98"/>
    <mergeCell ref="K98:N98"/>
    <mergeCell ref="O98:T98"/>
    <mergeCell ref="U98:Z98"/>
    <mergeCell ref="AA98:AF98"/>
    <mergeCell ref="A95:J95"/>
    <mergeCell ref="K95:N95"/>
    <mergeCell ref="O95:T95"/>
    <mergeCell ref="U95:Z95"/>
    <mergeCell ref="AA95:AF95"/>
    <mergeCell ref="A96:J96"/>
    <mergeCell ref="K96:N96"/>
    <mergeCell ref="O96:T96"/>
    <mergeCell ref="U96:Z96"/>
    <mergeCell ref="AA96:AF96"/>
    <mergeCell ref="A93:J93"/>
    <mergeCell ref="K93:N93"/>
    <mergeCell ref="O93:T93"/>
    <mergeCell ref="U93:Z93"/>
    <mergeCell ref="AA93:AF93"/>
    <mergeCell ref="A94:J94"/>
    <mergeCell ref="K94:N94"/>
    <mergeCell ref="O94:T94"/>
    <mergeCell ref="U94:Z94"/>
    <mergeCell ref="AA94:AF94"/>
    <mergeCell ref="A91:J91"/>
    <mergeCell ref="K91:N91"/>
    <mergeCell ref="O91:T91"/>
    <mergeCell ref="U91:Z91"/>
    <mergeCell ref="AA91:AF91"/>
    <mergeCell ref="A92:J92"/>
    <mergeCell ref="K92:N92"/>
    <mergeCell ref="O92:T92"/>
    <mergeCell ref="U92:Z92"/>
    <mergeCell ref="AA92:AF92"/>
    <mergeCell ref="A89:J89"/>
    <mergeCell ref="K89:N89"/>
    <mergeCell ref="O89:T89"/>
    <mergeCell ref="U89:Z89"/>
    <mergeCell ref="AA89:AF89"/>
    <mergeCell ref="A90:J90"/>
    <mergeCell ref="K90:N90"/>
    <mergeCell ref="O90:T90"/>
    <mergeCell ref="U90:Z90"/>
    <mergeCell ref="AA90:AF90"/>
    <mergeCell ref="A87:J87"/>
    <mergeCell ref="K87:N87"/>
    <mergeCell ref="O87:T87"/>
    <mergeCell ref="U87:Z87"/>
    <mergeCell ref="AA87:AF87"/>
    <mergeCell ref="A88:J88"/>
    <mergeCell ref="K88:N88"/>
    <mergeCell ref="O88:T88"/>
    <mergeCell ref="U88:Z88"/>
    <mergeCell ref="AA88:AF88"/>
    <mergeCell ref="A85:J85"/>
    <mergeCell ref="K85:N85"/>
    <mergeCell ref="O85:T85"/>
    <mergeCell ref="U85:Z85"/>
    <mergeCell ref="AA85:AF85"/>
    <mergeCell ref="A86:J86"/>
    <mergeCell ref="K86:N86"/>
    <mergeCell ref="O86:T86"/>
    <mergeCell ref="U86:Z86"/>
    <mergeCell ref="AA86:AF86"/>
    <mergeCell ref="A83:J83"/>
    <mergeCell ref="K83:N83"/>
    <mergeCell ref="O83:T83"/>
    <mergeCell ref="U83:Z83"/>
    <mergeCell ref="AA83:AF83"/>
    <mergeCell ref="A84:J84"/>
    <mergeCell ref="K84:N84"/>
    <mergeCell ref="O84:T84"/>
    <mergeCell ref="U84:Z84"/>
    <mergeCell ref="AA84:AF84"/>
    <mergeCell ref="A81:J81"/>
    <mergeCell ref="K81:N81"/>
    <mergeCell ref="O81:T81"/>
    <mergeCell ref="U81:Z81"/>
    <mergeCell ref="AA81:AF81"/>
    <mergeCell ref="A82:J82"/>
    <mergeCell ref="K82:N82"/>
    <mergeCell ref="O82:T82"/>
    <mergeCell ref="U82:Z82"/>
    <mergeCell ref="AA82:AF82"/>
    <mergeCell ref="A79:J79"/>
    <mergeCell ref="K79:N79"/>
    <mergeCell ref="O79:T79"/>
    <mergeCell ref="U79:Z79"/>
    <mergeCell ref="AA79:AF79"/>
    <mergeCell ref="A80:J80"/>
    <mergeCell ref="K80:N80"/>
    <mergeCell ref="O80:T80"/>
    <mergeCell ref="U80:Z80"/>
    <mergeCell ref="AA80:AF80"/>
    <mergeCell ref="A77:J77"/>
    <mergeCell ref="K77:N77"/>
    <mergeCell ref="O77:T77"/>
    <mergeCell ref="U77:Z77"/>
    <mergeCell ref="AA77:AF77"/>
    <mergeCell ref="A78:J78"/>
    <mergeCell ref="K78:N78"/>
    <mergeCell ref="O78:T78"/>
    <mergeCell ref="U78:Z78"/>
    <mergeCell ref="AA78:AF78"/>
    <mergeCell ref="A75:J75"/>
    <mergeCell ref="K75:N75"/>
    <mergeCell ref="O75:T75"/>
    <mergeCell ref="U75:Z75"/>
    <mergeCell ref="AA75:AF75"/>
    <mergeCell ref="A76:J76"/>
    <mergeCell ref="K76:N76"/>
    <mergeCell ref="O76:T76"/>
    <mergeCell ref="U76:Z76"/>
    <mergeCell ref="AA76:AF76"/>
    <mergeCell ref="A73:J73"/>
    <mergeCell ref="K73:N73"/>
    <mergeCell ref="O73:T73"/>
    <mergeCell ref="U73:Z73"/>
    <mergeCell ref="AA73:AF73"/>
    <mergeCell ref="A74:J74"/>
    <mergeCell ref="K74:N74"/>
    <mergeCell ref="O74:T74"/>
    <mergeCell ref="U74:Z74"/>
    <mergeCell ref="AA74:AF74"/>
    <mergeCell ref="A71:J71"/>
    <mergeCell ref="K71:N71"/>
    <mergeCell ref="O71:T71"/>
    <mergeCell ref="U71:Z71"/>
    <mergeCell ref="AA71:AF71"/>
    <mergeCell ref="A72:J72"/>
    <mergeCell ref="K72:N72"/>
    <mergeCell ref="O72:T72"/>
    <mergeCell ref="U72:Z72"/>
    <mergeCell ref="AA72:AF72"/>
    <mergeCell ref="A69:J69"/>
    <mergeCell ref="K69:N69"/>
    <mergeCell ref="O69:T69"/>
    <mergeCell ref="U69:Z69"/>
    <mergeCell ref="AA69:AF69"/>
    <mergeCell ref="A70:J70"/>
    <mergeCell ref="K70:N70"/>
    <mergeCell ref="O70:T70"/>
    <mergeCell ref="U70:Z70"/>
    <mergeCell ref="AA70:AF70"/>
    <mergeCell ref="A67:J67"/>
    <mergeCell ref="K67:N67"/>
    <mergeCell ref="O67:T67"/>
    <mergeCell ref="U67:Z67"/>
    <mergeCell ref="AA67:AF67"/>
    <mergeCell ref="A68:J68"/>
    <mergeCell ref="K68:N68"/>
    <mergeCell ref="O68:T68"/>
    <mergeCell ref="U68:Z68"/>
    <mergeCell ref="AA68:AF68"/>
    <mergeCell ref="A65:J65"/>
    <mergeCell ref="K65:N65"/>
    <mergeCell ref="O65:T65"/>
    <mergeCell ref="U65:Z65"/>
    <mergeCell ref="AA65:AF65"/>
    <mergeCell ref="A66:J66"/>
    <mergeCell ref="K66:N66"/>
    <mergeCell ref="O66:T66"/>
    <mergeCell ref="U66:Z66"/>
    <mergeCell ref="AA66:AF66"/>
    <mergeCell ref="A63:J63"/>
    <mergeCell ref="K63:N63"/>
    <mergeCell ref="O63:T63"/>
    <mergeCell ref="U63:Z63"/>
    <mergeCell ref="AA63:AF63"/>
    <mergeCell ref="A64:J64"/>
    <mergeCell ref="K64:N64"/>
    <mergeCell ref="O64:T64"/>
    <mergeCell ref="U64:Z64"/>
    <mergeCell ref="AA64:AF64"/>
    <mergeCell ref="A61:J61"/>
    <mergeCell ref="K61:N61"/>
    <mergeCell ref="O61:T61"/>
    <mergeCell ref="U61:Z61"/>
    <mergeCell ref="AA61:AF61"/>
    <mergeCell ref="A62:J62"/>
    <mergeCell ref="K62:N62"/>
    <mergeCell ref="O62:T62"/>
    <mergeCell ref="U62:Z62"/>
    <mergeCell ref="AA62:AF62"/>
    <mergeCell ref="A59:J59"/>
    <mergeCell ref="K59:N59"/>
    <mergeCell ref="O59:T59"/>
    <mergeCell ref="U59:Z59"/>
    <mergeCell ref="AA59:AF59"/>
    <mergeCell ref="A60:J60"/>
    <mergeCell ref="K60:N60"/>
    <mergeCell ref="O60:T60"/>
    <mergeCell ref="U60:Z60"/>
    <mergeCell ref="AA60:AF60"/>
    <mergeCell ref="A57:J57"/>
    <mergeCell ref="K57:N57"/>
    <mergeCell ref="O57:T57"/>
    <mergeCell ref="U57:Z57"/>
    <mergeCell ref="AA57:AF57"/>
    <mergeCell ref="A58:J58"/>
    <mergeCell ref="K58:N58"/>
    <mergeCell ref="O58:T58"/>
    <mergeCell ref="U58:Z58"/>
    <mergeCell ref="AA58:AF58"/>
    <mergeCell ref="A55:J55"/>
    <mergeCell ref="K55:N55"/>
    <mergeCell ref="O55:T55"/>
    <mergeCell ref="U55:Z55"/>
    <mergeCell ref="AA55:AF55"/>
    <mergeCell ref="A56:J56"/>
    <mergeCell ref="K56:N56"/>
    <mergeCell ref="O56:T56"/>
    <mergeCell ref="U56:Z56"/>
    <mergeCell ref="AA56:AF56"/>
    <mergeCell ref="A53:J53"/>
    <mergeCell ref="K53:N53"/>
    <mergeCell ref="O53:T53"/>
    <mergeCell ref="U53:Z53"/>
    <mergeCell ref="AA53:AF53"/>
    <mergeCell ref="A54:J54"/>
    <mergeCell ref="K54:N54"/>
    <mergeCell ref="O54:T54"/>
    <mergeCell ref="U54:Z54"/>
    <mergeCell ref="AA54:AF54"/>
    <mergeCell ref="A51:J51"/>
    <mergeCell ref="K51:N51"/>
    <mergeCell ref="O51:T51"/>
    <mergeCell ref="U51:Z51"/>
    <mergeCell ref="AA51:AF51"/>
    <mergeCell ref="A52:J52"/>
    <mergeCell ref="K52:N52"/>
    <mergeCell ref="O52:T52"/>
    <mergeCell ref="U52:Z52"/>
    <mergeCell ref="AA52:AF52"/>
    <mergeCell ref="A49:J49"/>
    <mergeCell ref="K49:N49"/>
    <mergeCell ref="O49:T49"/>
    <mergeCell ref="U49:Z49"/>
    <mergeCell ref="AA49:AF49"/>
    <mergeCell ref="A50:J50"/>
    <mergeCell ref="K50:N50"/>
    <mergeCell ref="O50:T50"/>
    <mergeCell ref="U50:Z50"/>
    <mergeCell ref="AA50:AF50"/>
    <mergeCell ref="A47:J47"/>
    <mergeCell ref="K47:N47"/>
    <mergeCell ref="O47:T47"/>
    <mergeCell ref="U47:Z47"/>
    <mergeCell ref="AA47:AF47"/>
    <mergeCell ref="A48:J48"/>
    <mergeCell ref="K48:N48"/>
    <mergeCell ref="O48:T48"/>
    <mergeCell ref="U48:Z48"/>
    <mergeCell ref="AA48:AF48"/>
    <mergeCell ref="A45:J45"/>
    <mergeCell ref="K45:N45"/>
    <mergeCell ref="O45:T45"/>
    <mergeCell ref="U45:Z45"/>
    <mergeCell ref="AA45:AF45"/>
    <mergeCell ref="A46:J46"/>
    <mergeCell ref="K46:N46"/>
    <mergeCell ref="O46:T46"/>
    <mergeCell ref="U46:Z46"/>
    <mergeCell ref="AA46:AF46"/>
    <mergeCell ref="A43:J43"/>
    <mergeCell ref="K43:N43"/>
    <mergeCell ref="O43:T43"/>
    <mergeCell ref="U43:Z43"/>
    <mergeCell ref="AA43:AF43"/>
    <mergeCell ref="A44:J44"/>
    <mergeCell ref="K44:N44"/>
    <mergeCell ref="O44:T44"/>
    <mergeCell ref="U44:Z44"/>
    <mergeCell ref="AA44:AF44"/>
    <mergeCell ref="A41:J41"/>
    <mergeCell ref="K41:N41"/>
    <mergeCell ref="O41:T41"/>
    <mergeCell ref="U41:Z41"/>
    <mergeCell ref="AA41:AF41"/>
    <mergeCell ref="A42:J42"/>
    <mergeCell ref="K42:N42"/>
    <mergeCell ref="O42:T42"/>
    <mergeCell ref="U42:Z42"/>
    <mergeCell ref="AA42:AF42"/>
    <mergeCell ref="A39:J39"/>
    <mergeCell ref="K39:N39"/>
    <mergeCell ref="O39:T39"/>
    <mergeCell ref="U39:Z39"/>
    <mergeCell ref="AA39:AF39"/>
    <mergeCell ref="A40:J40"/>
    <mergeCell ref="K40:N40"/>
    <mergeCell ref="O40:T40"/>
    <mergeCell ref="U40:Z40"/>
    <mergeCell ref="AA40:AF40"/>
    <mergeCell ref="A37:J37"/>
    <mergeCell ref="K37:N37"/>
    <mergeCell ref="O37:T37"/>
    <mergeCell ref="U37:Z37"/>
    <mergeCell ref="AA37:AF37"/>
    <mergeCell ref="A38:J38"/>
    <mergeCell ref="K38:N38"/>
    <mergeCell ref="O38:T38"/>
    <mergeCell ref="U38:Z38"/>
    <mergeCell ref="AA38:AF38"/>
    <mergeCell ref="A35:J35"/>
    <mergeCell ref="K35:N35"/>
    <mergeCell ref="O35:T35"/>
    <mergeCell ref="U35:Z35"/>
    <mergeCell ref="AA35:AF35"/>
    <mergeCell ref="A36:J36"/>
    <mergeCell ref="K36:N36"/>
    <mergeCell ref="O36:T36"/>
    <mergeCell ref="U36:Z36"/>
    <mergeCell ref="AA36:AF36"/>
    <mergeCell ref="A33:J33"/>
    <mergeCell ref="K33:N33"/>
    <mergeCell ref="O33:T33"/>
    <mergeCell ref="U33:Z33"/>
    <mergeCell ref="AA33:AF33"/>
    <mergeCell ref="A34:J34"/>
    <mergeCell ref="K34:N34"/>
    <mergeCell ref="O34:T34"/>
    <mergeCell ref="U34:Z34"/>
    <mergeCell ref="AA34:AF34"/>
    <mergeCell ref="A31:J31"/>
    <mergeCell ref="K31:N31"/>
    <mergeCell ref="O31:T31"/>
    <mergeCell ref="U31:Z31"/>
    <mergeCell ref="AA31:AF31"/>
    <mergeCell ref="A32:J32"/>
    <mergeCell ref="K32:N32"/>
    <mergeCell ref="O32:T32"/>
    <mergeCell ref="U32:Z32"/>
    <mergeCell ref="AA32:AF32"/>
    <mergeCell ref="A29:J29"/>
    <mergeCell ref="K29:N29"/>
    <mergeCell ref="O29:T29"/>
    <mergeCell ref="U29:Z29"/>
    <mergeCell ref="AA29:AF29"/>
    <mergeCell ref="A30:J30"/>
    <mergeCell ref="K30:N30"/>
    <mergeCell ref="O30:T30"/>
    <mergeCell ref="U30:Z30"/>
    <mergeCell ref="AA30:AF30"/>
    <mergeCell ref="A27:J27"/>
    <mergeCell ref="K27:N27"/>
    <mergeCell ref="O27:T27"/>
    <mergeCell ref="U27:Z27"/>
    <mergeCell ref="AA27:AF27"/>
    <mergeCell ref="A28:J28"/>
    <mergeCell ref="K28:N28"/>
    <mergeCell ref="O28:T28"/>
    <mergeCell ref="U28:Z28"/>
    <mergeCell ref="AA28:AF28"/>
    <mergeCell ref="A25:J25"/>
    <mergeCell ref="K25:N25"/>
    <mergeCell ref="O25:T25"/>
    <mergeCell ref="U25:Z25"/>
    <mergeCell ref="AA25:AF25"/>
    <mergeCell ref="A26:J26"/>
    <mergeCell ref="K26:N26"/>
    <mergeCell ref="O26:T26"/>
    <mergeCell ref="U26:Z26"/>
    <mergeCell ref="AA26:AF26"/>
    <mergeCell ref="A23:J23"/>
    <mergeCell ref="K23:N23"/>
    <mergeCell ref="O23:T23"/>
    <mergeCell ref="U23:Z23"/>
    <mergeCell ref="AA23:AF23"/>
    <mergeCell ref="A24:J24"/>
    <mergeCell ref="K24:N24"/>
    <mergeCell ref="O24:T24"/>
    <mergeCell ref="U24:Z24"/>
    <mergeCell ref="AA24:AF24"/>
    <mergeCell ref="A21:J21"/>
    <mergeCell ref="K21:N21"/>
    <mergeCell ref="O21:T21"/>
    <mergeCell ref="U21:Z21"/>
    <mergeCell ref="AA21:AF21"/>
    <mergeCell ref="A22:J22"/>
    <mergeCell ref="K22:N22"/>
    <mergeCell ref="O22:T22"/>
    <mergeCell ref="U22:Z22"/>
    <mergeCell ref="AA22:AF22"/>
    <mergeCell ref="A19:J19"/>
    <mergeCell ref="K19:N19"/>
    <mergeCell ref="O19:T19"/>
    <mergeCell ref="U19:Z19"/>
    <mergeCell ref="AA19:AF19"/>
    <mergeCell ref="A20:J20"/>
    <mergeCell ref="K20:N20"/>
    <mergeCell ref="O20:T20"/>
    <mergeCell ref="U20:Z20"/>
    <mergeCell ref="AA20:AF20"/>
    <mergeCell ref="A17:J17"/>
    <mergeCell ref="K17:N17"/>
    <mergeCell ref="O17:T17"/>
    <mergeCell ref="U17:Z17"/>
    <mergeCell ref="AA17:AF17"/>
    <mergeCell ref="A18:J18"/>
    <mergeCell ref="K18:N18"/>
    <mergeCell ref="O18:T18"/>
    <mergeCell ref="U18:Z18"/>
    <mergeCell ref="AA18:AF18"/>
    <mergeCell ref="A15:J15"/>
    <mergeCell ref="K15:N15"/>
    <mergeCell ref="O15:T15"/>
    <mergeCell ref="U15:Z15"/>
    <mergeCell ref="AA15:AF15"/>
    <mergeCell ref="A16:J16"/>
    <mergeCell ref="K16:N16"/>
    <mergeCell ref="O16:T16"/>
    <mergeCell ref="U16:Z16"/>
    <mergeCell ref="AA16:AF16"/>
    <mergeCell ref="A13:J13"/>
    <mergeCell ref="K13:N13"/>
    <mergeCell ref="O13:T13"/>
    <mergeCell ref="U13:Z13"/>
    <mergeCell ref="AA13:AF13"/>
    <mergeCell ref="A14:J14"/>
    <mergeCell ref="K14:N14"/>
    <mergeCell ref="O14:T14"/>
    <mergeCell ref="U14:Z14"/>
    <mergeCell ref="AA14:AF14"/>
    <mergeCell ref="A11:J11"/>
    <mergeCell ref="K11:N11"/>
    <mergeCell ref="O11:T11"/>
    <mergeCell ref="U11:Z11"/>
    <mergeCell ref="AA11:AF11"/>
    <mergeCell ref="A12:J12"/>
    <mergeCell ref="K12:N12"/>
    <mergeCell ref="O12:T12"/>
    <mergeCell ref="U12:Z12"/>
    <mergeCell ref="AA12:AF12"/>
    <mergeCell ref="A9:J9"/>
    <mergeCell ref="K9:N9"/>
    <mergeCell ref="O9:T9"/>
    <mergeCell ref="U9:Z9"/>
    <mergeCell ref="AA9:AF9"/>
    <mergeCell ref="A10:J10"/>
    <mergeCell ref="K10:N10"/>
    <mergeCell ref="O10:T10"/>
    <mergeCell ref="U10:Z10"/>
    <mergeCell ref="AA10:AF10"/>
    <mergeCell ref="A5:AF5"/>
    <mergeCell ref="A6:AF6"/>
    <mergeCell ref="A7:J7"/>
    <mergeCell ref="K7:N7"/>
    <mergeCell ref="O7:T7"/>
    <mergeCell ref="U7:Z7"/>
    <mergeCell ref="AA7:AF7"/>
    <mergeCell ref="A8:J8"/>
    <mergeCell ref="K8:N8"/>
    <mergeCell ref="O8:T8"/>
    <mergeCell ref="U8:Z8"/>
    <mergeCell ref="AA8:AF8"/>
  </mergeCells>
  <conditionalFormatting sqref="A9:A120">
    <cfRule type="cellIs" dxfId="1" priority="1" stopIfTrue="1" operator="equal">
      <formula>#REF!</formula>
    </cfRule>
  </conditionalFormatting>
  <conditionalFormatting sqref="K9:K120 O9:O120 U9:U120 AA9:AA120">
    <cfRule type="cellIs" dxfId="0" priority="2" stopIfTrue="1" operator="equal">
      <formula>#REF!</formula>
    </cfRule>
  </conditionalFormatting>
  <printOptions horizontalCentered="1"/>
  <pageMargins left="0.19652777777777777" right="0.19652777777777777" top="0.19652777777777777" bottom="0.19652777777777777" header="0.51180555555555551" footer="0.51180555555555551"/>
  <pageSetup paperSize="9" scale="70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H39" sqref="H39"/>
    </sheetView>
  </sheetViews>
  <sheetFormatPr defaultColWidth="9.140625" defaultRowHeight="12.75" x14ac:dyDescent="0.2"/>
  <cols>
    <col min="1" max="1" width="5.7109375" style="29" customWidth="1"/>
    <col min="2" max="2" width="4.5703125" style="29" customWidth="1"/>
    <col min="3" max="3" width="27.28515625" style="29" customWidth="1"/>
    <col min="4" max="4" width="18.28515625" style="29" customWidth="1"/>
    <col min="5" max="5" width="7.42578125" style="29" customWidth="1"/>
    <col min="6" max="6" width="24.7109375" style="29" customWidth="1"/>
    <col min="7" max="7" width="16.7109375" style="29" customWidth="1"/>
    <col min="8" max="8" width="16.5703125" style="29" customWidth="1"/>
    <col min="9" max="9" width="17.42578125" style="29" bestFit="1" customWidth="1"/>
    <col min="10" max="10" width="14.7109375" style="29" bestFit="1" customWidth="1"/>
    <col min="11" max="16384" width="9.140625" style="29"/>
  </cols>
  <sheetData>
    <row r="1" spans="1:10" x14ac:dyDescent="0.2">
      <c r="C1" s="30" t="s">
        <v>116</v>
      </c>
      <c r="D1" s="30"/>
      <c r="E1" s="31"/>
      <c r="F1" s="31"/>
      <c r="G1" s="155" t="s">
        <v>622</v>
      </c>
    </row>
    <row r="2" spans="1:10" x14ac:dyDescent="0.2">
      <c r="C2" s="31"/>
      <c r="D2" s="31" t="s">
        <v>331</v>
      </c>
      <c r="E2" s="31"/>
      <c r="F2" s="31"/>
      <c r="G2" s="47" t="s">
        <v>1535</v>
      </c>
      <c r="H2" s="32"/>
    </row>
    <row r="3" spans="1:10" x14ac:dyDescent="0.2">
      <c r="C3" s="29" t="s">
        <v>598</v>
      </c>
      <c r="G3" s="23" t="s">
        <v>94</v>
      </c>
      <c r="H3" s="32"/>
    </row>
    <row r="4" spans="1:10" x14ac:dyDescent="0.2">
      <c r="G4" s="23"/>
      <c r="H4" s="32"/>
    </row>
    <row r="5" spans="1:10" x14ac:dyDescent="0.2">
      <c r="B5" s="29" t="s">
        <v>117</v>
      </c>
      <c r="C5" s="29" t="s">
        <v>82</v>
      </c>
      <c r="D5" s="29" t="s">
        <v>83</v>
      </c>
      <c r="E5" s="29" t="s">
        <v>118</v>
      </c>
      <c r="F5" s="29" t="s">
        <v>119</v>
      </c>
      <c r="G5" s="23" t="s">
        <v>86</v>
      </c>
      <c r="H5" s="32"/>
    </row>
    <row r="6" spans="1:10" x14ac:dyDescent="0.2">
      <c r="A6" s="26">
        <v>1</v>
      </c>
      <c r="B6" s="956" t="s">
        <v>120</v>
      </c>
      <c r="C6" s="956"/>
      <c r="D6" s="956"/>
      <c r="E6" s="956" t="s">
        <v>121</v>
      </c>
      <c r="F6" s="956"/>
      <c r="G6" s="956"/>
    </row>
    <row r="7" spans="1:10" x14ac:dyDescent="0.2">
      <c r="A7" s="26">
        <v>2</v>
      </c>
      <c r="B7" s="33" t="s">
        <v>122</v>
      </c>
      <c r="C7" s="33" t="s">
        <v>123</v>
      </c>
      <c r="D7" s="33"/>
      <c r="E7" s="33" t="s">
        <v>122</v>
      </c>
      <c r="F7" s="33" t="s">
        <v>124</v>
      </c>
      <c r="G7" s="33"/>
      <c r="I7" s="47"/>
    </row>
    <row r="8" spans="1:10" x14ac:dyDescent="0.2">
      <c r="A8" s="26">
        <v>3</v>
      </c>
      <c r="B8" s="34" t="s">
        <v>125</v>
      </c>
      <c r="C8" s="35" t="s">
        <v>126</v>
      </c>
      <c r="D8" s="43">
        <f>'1c'!C21</f>
        <v>810211481</v>
      </c>
      <c r="E8" s="34" t="s">
        <v>125</v>
      </c>
      <c r="F8" s="34" t="s">
        <v>127</v>
      </c>
      <c r="G8" s="43">
        <f>'2e'!C6</f>
        <v>595317571</v>
      </c>
      <c r="I8" s="47"/>
    </row>
    <row r="9" spans="1:10" x14ac:dyDescent="0.2">
      <c r="A9" s="26">
        <v>4</v>
      </c>
      <c r="B9" s="34" t="s">
        <v>128</v>
      </c>
      <c r="C9" s="35" t="s">
        <v>129</v>
      </c>
      <c r="D9" s="43">
        <f>'1c'!C40</f>
        <v>572528353</v>
      </c>
      <c r="E9" s="34" t="s">
        <v>128</v>
      </c>
      <c r="F9" s="34" t="s">
        <v>130</v>
      </c>
      <c r="G9" s="43">
        <f>'2e'!C7</f>
        <v>77010581</v>
      </c>
      <c r="I9" s="47"/>
    </row>
    <row r="10" spans="1:10" x14ac:dyDescent="0.2">
      <c r="A10" s="26">
        <v>5</v>
      </c>
      <c r="B10" s="34" t="s">
        <v>131</v>
      </c>
      <c r="C10" s="35" t="s">
        <v>132</v>
      </c>
      <c r="D10" s="43">
        <f>'1c'!C62</f>
        <v>84767076</v>
      </c>
      <c r="E10" s="34" t="s">
        <v>131</v>
      </c>
      <c r="F10" s="34" t="s">
        <v>133</v>
      </c>
      <c r="G10" s="43">
        <f>'2e'!C8</f>
        <v>392699420</v>
      </c>
      <c r="I10" s="47"/>
    </row>
    <row r="11" spans="1:10" x14ac:dyDescent="0.2">
      <c r="A11" s="26">
        <v>6</v>
      </c>
      <c r="B11" s="34" t="s">
        <v>134</v>
      </c>
      <c r="C11" s="35" t="s">
        <v>135</v>
      </c>
      <c r="D11" s="43">
        <f>'1c'!C67</f>
        <v>250000</v>
      </c>
      <c r="E11" s="34" t="s">
        <v>134</v>
      </c>
      <c r="F11" s="34" t="s">
        <v>136</v>
      </c>
      <c r="G11" s="43">
        <f>'2e'!C16</f>
        <v>887400</v>
      </c>
      <c r="I11" s="47"/>
    </row>
    <row r="12" spans="1:10" x14ac:dyDescent="0.2">
      <c r="A12" s="26">
        <v>7</v>
      </c>
      <c r="B12" s="34" t="s">
        <v>137</v>
      </c>
      <c r="C12" s="34"/>
      <c r="D12" s="43"/>
      <c r="E12" s="34" t="s">
        <v>137</v>
      </c>
      <c r="F12" s="34" t="s">
        <v>138</v>
      </c>
      <c r="G12" s="44">
        <f>'2e'!C26</f>
        <v>441792635</v>
      </c>
      <c r="I12" s="47"/>
    </row>
    <row r="13" spans="1:10" x14ac:dyDescent="0.2">
      <c r="A13" s="26">
        <v>8</v>
      </c>
      <c r="B13" s="34" t="s">
        <v>139</v>
      </c>
      <c r="C13" s="34"/>
      <c r="D13" s="43"/>
      <c r="E13" s="34" t="s">
        <v>139</v>
      </c>
      <c r="F13" s="34"/>
      <c r="G13" s="43"/>
      <c r="I13" s="47"/>
    </row>
    <row r="14" spans="1:10" x14ac:dyDescent="0.2">
      <c r="A14" s="26">
        <v>9</v>
      </c>
      <c r="B14" s="34"/>
      <c r="C14" s="34"/>
      <c r="D14" s="43"/>
      <c r="E14" s="34" t="s">
        <v>140</v>
      </c>
      <c r="F14" s="34"/>
      <c r="G14" s="43"/>
      <c r="I14" s="47"/>
    </row>
    <row r="15" spans="1:10" x14ac:dyDescent="0.2">
      <c r="A15" s="26">
        <v>10</v>
      </c>
      <c r="B15" s="34"/>
      <c r="C15" s="34"/>
      <c r="D15" s="43"/>
      <c r="E15" s="34"/>
      <c r="F15" s="34"/>
      <c r="G15" s="43"/>
      <c r="I15" s="47"/>
    </row>
    <row r="16" spans="1:10" x14ac:dyDescent="0.2">
      <c r="A16" s="26">
        <v>11</v>
      </c>
      <c r="B16" s="36"/>
      <c r="C16" s="36" t="s">
        <v>300</v>
      </c>
      <c r="D16" s="45">
        <f>SUM(D8:D15)</f>
        <v>1467756910</v>
      </c>
      <c r="E16" s="36"/>
      <c r="F16" s="36" t="s">
        <v>302</v>
      </c>
      <c r="G16" s="45">
        <f>SUM(G8:G14)</f>
        <v>1507707607</v>
      </c>
      <c r="H16" s="144">
        <f>D16-G16</f>
        <v>-39950697</v>
      </c>
      <c r="I16" s="47"/>
      <c r="J16" s="144"/>
    </row>
    <row r="17" spans="1:10" x14ac:dyDescent="0.2">
      <c r="A17" s="26">
        <v>12</v>
      </c>
      <c r="B17" s="34"/>
      <c r="C17" s="34"/>
      <c r="D17" s="43"/>
      <c r="E17" s="34"/>
      <c r="F17" s="34" t="s">
        <v>141</v>
      </c>
      <c r="G17" s="43">
        <f>D16</f>
        <v>1467756910</v>
      </c>
    </row>
    <row r="18" spans="1:10" x14ac:dyDescent="0.2">
      <c r="A18" s="26">
        <v>13</v>
      </c>
      <c r="B18" s="34"/>
      <c r="C18" s="34"/>
      <c r="D18" s="43"/>
      <c r="E18" s="34"/>
      <c r="F18" s="34" t="s">
        <v>142</v>
      </c>
      <c r="G18" s="43">
        <f>G16-G17</f>
        <v>39950697</v>
      </c>
    </row>
    <row r="19" spans="1:10" x14ac:dyDescent="0.2">
      <c r="A19" s="26">
        <v>14</v>
      </c>
      <c r="B19" s="34"/>
      <c r="C19" s="37"/>
      <c r="D19" s="43"/>
      <c r="E19" s="34"/>
      <c r="F19" s="34"/>
      <c r="G19" s="43"/>
    </row>
    <row r="20" spans="1:10" x14ac:dyDescent="0.2">
      <c r="A20" s="26">
        <v>15</v>
      </c>
      <c r="B20" s="36" t="s">
        <v>143</v>
      </c>
      <c r="C20" s="36" t="s">
        <v>144</v>
      </c>
      <c r="D20" s="45"/>
      <c r="E20" s="36" t="s">
        <v>143</v>
      </c>
      <c r="F20" s="36" t="s">
        <v>145</v>
      </c>
      <c r="G20" s="45"/>
    </row>
    <row r="21" spans="1:10" x14ac:dyDescent="0.2">
      <c r="A21" s="26">
        <v>16</v>
      </c>
      <c r="B21" s="34" t="s">
        <v>146</v>
      </c>
      <c r="C21" s="34" t="s">
        <v>147</v>
      </c>
      <c r="D21" s="43">
        <f>'1c'!C29</f>
        <v>29664227</v>
      </c>
      <c r="E21" s="34" t="s">
        <v>146</v>
      </c>
      <c r="F21" s="34" t="s">
        <v>92</v>
      </c>
      <c r="G21" s="43">
        <f>'2e'!C32</f>
        <v>106265545</v>
      </c>
    </row>
    <row r="22" spans="1:10" x14ac:dyDescent="0.2">
      <c r="A22" s="26">
        <v>17</v>
      </c>
      <c r="B22" s="34" t="s">
        <v>148</v>
      </c>
      <c r="C22" s="34" t="s">
        <v>149</v>
      </c>
      <c r="D22" s="43">
        <f>'1c'!C65</f>
        <v>1753000</v>
      </c>
      <c r="E22" s="34" t="s">
        <v>148</v>
      </c>
      <c r="F22" s="34" t="s">
        <v>91</v>
      </c>
      <c r="G22" s="43">
        <f>'2e'!C37</f>
        <v>357267295</v>
      </c>
    </row>
    <row r="23" spans="1:10" x14ac:dyDescent="0.2">
      <c r="A23" s="26">
        <v>18</v>
      </c>
      <c r="B23" s="34" t="s">
        <v>150</v>
      </c>
      <c r="C23" s="34" t="s">
        <v>151</v>
      </c>
      <c r="D23" s="43">
        <f>'1c'!C71</f>
        <v>3067817</v>
      </c>
      <c r="E23" s="34" t="s">
        <v>150</v>
      </c>
      <c r="F23" s="34" t="s">
        <v>152</v>
      </c>
      <c r="G23" s="43">
        <f>'2e'!C42</f>
        <v>2861857</v>
      </c>
    </row>
    <row r="24" spans="1:10" x14ac:dyDescent="0.2">
      <c r="A24" s="26">
        <v>19</v>
      </c>
      <c r="B24" s="34" t="s">
        <v>153</v>
      </c>
      <c r="C24" s="34"/>
      <c r="D24" s="43"/>
      <c r="E24" s="34" t="s">
        <v>153</v>
      </c>
      <c r="F24" s="35"/>
      <c r="G24" s="43"/>
    </row>
    <row r="25" spans="1:10" x14ac:dyDescent="0.2">
      <c r="A25" s="26">
        <v>20</v>
      </c>
      <c r="B25" s="34" t="s">
        <v>154</v>
      </c>
      <c r="C25" s="34"/>
      <c r="D25" s="43"/>
      <c r="E25" s="34" t="s">
        <v>154</v>
      </c>
      <c r="F25" s="34"/>
      <c r="G25" s="43"/>
    </row>
    <row r="26" spans="1:10" x14ac:dyDescent="0.2">
      <c r="A26" s="26">
        <v>21</v>
      </c>
      <c r="B26" s="34" t="s">
        <v>155</v>
      </c>
      <c r="C26" s="34"/>
      <c r="D26" s="43"/>
      <c r="E26" s="34"/>
      <c r="F26" s="34"/>
      <c r="G26" s="43"/>
    </row>
    <row r="27" spans="1:10" x14ac:dyDescent="0.2">
      <c r="A27" s="26">
        <v>22</v>
      </c>
      <c r="B27" s="34" t="s">
        <v>156</v>
      </c>
      <c r="C27" s="38"/>
      <c r="D27" s="43"/>
      <c r="E27" s="34"/>
      <c r="F27" s="34"/>
      <c r="G27" s="43"/>
    </row>
    <row r="28" spans="1:10" x14ac:dyDescent="0.2">
      <c r="A28" s="26">
        <v>23</v>
      </c>
      <c r="B28" s="34" t="s">
        <v>157</v>
      </c>
      <c r="C28" s="34"/>
      <c r="D28" s="43"/>
      <c r="E28" s="34"/>
      <c r="F28" s="34"/>
      <c r="G28" s="43"/>
    </row>
    <row r="29" spans="1:10" x14ac:dyDescent="0.2">
      <c r="A29" s="26">
        <v>24</v>
      </c>
      <c r="B29" s="36"/>
      <c r="C29" s="36" t="s">
        <v>299</v>
      </c>
      <c r="D29" s="45">
        <f>SUM(D21:D28)</f>
        <v>34485044</v>
      </c>
      <c r="E29" s="36"/>
      <c r="F29" s="36" t="s">
        <v>303</v>
      </c>
      <c r="G29" s="45">
        <f>SUM(G21:G26)</f>
        <v>466394697</v>
      </c>
      <c r="H29" s="144">
        <f>D29-G29</f>
        <v>-431909653</v>
      </c>
      <c r="J29" s="144"/>
    </row>
    <row r="30" spans="1:10" x14ac:dyDescent="0.2">
      <c r="A30" s="26">
        <v>25</v>
      </c>
      <c r="B30" s="34"/>
      <c r="C30" s="34"/>
      <c r="D30" s="43"/>
      <c r="E30" s="34"/>
      <c r="F30" s="34" t="s">
        <v>158</v>
      </c>
      <c r="G30" s="43">
        <f>D29</f>
        <v>34485044</v>
      </c>
    </row>
    <row r="31" spans="1:10" x14ac:dyDescent="0.2">
      <c r="A31" s="26">
        <v>26</v>
      </c>
      <c r="B31" s="34"/>
      <c r="C31" s="34"/>
      <c r="D31" s="43"/>
      <c r="E31" s="34"/>
      <c r="F31" s="34" t="s">
        <v>159</v>
      </c>
      <c r="G31" s="43">
        <f>G29-G30</f>
        <v>431909653</v>
      </c>
    </row>
    <row r="32" spans="1:10" x14ac:dyDescent="0.2">
      <c r="A32" s="26">
        <v>27</v>
      </c>
      <c r="B32" s="34"/>
      <c r="D32" s="43"/>
      <c r="E32" s="34"/>
      <c r="F32" s="34"/>
      <c r="G32" s="43"/>
    </row>
    <row r="33" spans="1:10" ht="13.5" thickBot="1" x14ac:dyDescent="0.25">
      <c r="A33" s="26">
        <v>28</v>
      </c>
      <c r="B33" s="39"/>
      <c r="C33" s="39" t="s">
        <v>298</v>
      </c>
      <c r="D33" s="46">
        <f>D16+D29</f>
        <v>1502241954</v>
      </c>
      <c r="E33" s="39"/>
      <c r="F33" s="39" t="s">
        <v>198</v>
      </c>
      <c r="G33" s="46">
        <f>SUM(G16+G29)</f>
        <v>1974102304</v>
      </c>
      <c r="H33" s="145">
        <f>D33-G33</f>
        <v>-471860350</v>
      </c>
      <c r="I33" s="144"/>
      <c r="J33" s="144"/>
    </row>
    <row r="34" spans="1:10" x14ac:dyDescent="0.2">
      <c r="A34" s="40"/>
      <c r="B34" s="40"/>
      <c r="C34" s="41" t="s">
        <v>271</v>
      </c>
      <c r="D34" s="48">
        <f>'1c'!C76</f>
        <v>852087588</v>
      </c>
      <c r="F34" s="41" t="s">
        <v>160</v>
      </c>
      <c r="G34" s="47">
        <f>'2e'!C45</f>
        <v>852087588</v>
      </c>
      <c r="H34" s="144">
        <f>D34+D35+D37-G34-G35</f>
        <v>3213063217</v>
      </c>
    </row>
    <row r="35" spans="1:10" x14ac:dyDescent="0.2">
      <c r="A35" s="40"/>
      <c r="B35" s="40"/>
      <c r="C35" s="41" t="s">
        <v>272</v>
      </c>
      <c r="D35" s="48">
        <f>'1c'!C74</f>
        <v>1003102081</v>
      </c>
      <c r="F35" s="41" t="s">
        <v>161</v>
      </c>
      <c r="G35" s="47">
        <f>'2e'!C44</f>
        <v>40038864</v>
      </c>
    </row>
    <row r="36" spans="1:10" x14ac:dyDescent="0.2">
      <c r="A36" s="40"/>
      <c r="B36" s="40"/>
      <c r="C36" s="41" t="s">
        <v>584</v>
      </c>
      <c r="D36" s="48">
        <f>'1c'!C75</f>
        <v>39870594</v>
      </c>
      <c r="F36" s="41"/>
      <c r="G36" s="47"/>
    </row>
    <row r="37" spans="1:10" x14ac:dyDescent="0.2">
      <c r="A37" s="40"/>
      <c r="B37" s="40"/>
      <c r="C37" s="41" t="s">
        <v>585</v>
      </c>
      <c r="D37" s="48">
        <f>'1c'!C77</f>
        <v>2250000000</v>
      </c>
      <c r="F37" s="41" t="s">
        <v>586</v>
      </c>
      <c r="G37" s="47">
        <f>'2e'!C46</f>
        <v>2250000000</v>
      </c>
    </row>
    <row r="38" spans="1:10" x14ac:dyDescent="0.2">
      <c r="A38" s="40"/>
      <c r="B38" s="40"/>
      <c r="C38" s="41" t="s">
        <v>297</v>
      </c>
      <c r="D38" s="48">
        <f>SUM(D34:D37)</f>
        <v>4145060263</v>
      </c>
      <c r="F38" s="41" t="s">
        <v>301</v>
      </c>
      <c r="G38" s="47">
        <f>SUM(G34:G37)</f>
        <v>3142126452</v>
      </c>
      <c r="J38" s="144"/>
    </row>
    <row r="39" spans="1:10" x14ac:dyDescent="0.2">
      <c r="A39" s="40"/>
      <c r="B39" s="40"/>
      <c r="C39" s="150" t="s">
        <v>162</v>
      </c>
      <c r="D39" s="151">
        <f>D33+D38</f>
        <v>5647302217</v>
      </c>
      <c r="E39" s="152"/>
      <c r="F39" s="150" t="s">
        <v>163</v>
      </c>
      <c r="G39" s="153">
        <f>G33+G38</f>
        <v>5116228756</v>
      </c>
      <c r="H39" s="144">
        <f>D39-G39</f>
        <v>531073461</v>
      </c>
      <c r="I39" s="31"/>
      <c r="J39" s="158"/>
    </row>
    <row r="40" spans="1:10" x14ac:dyDescent="0.2">
      <c r="A40" s="40"/>
      <c r="B40" s="40"/>
      <c r="C40" s="40"/>
      <c r="D40" s="48"/>
      <c r="G40" s="47"/>
      <c r="J40" s="144"/>
    </row>
    <row r="41" spans="1:10" x14ac:dyDescent="0.2">
      <c r="A41" s="40"/>
      <c r="B41" s="40"/>
      <c r="C41" s="40"/>
      <c r="D41" s="48"/>
      <c r="F41" s="144"/>
      <c r="G41" s="47"/>
    </row>
    <row r="42" spans="1:10" x14ac:dyDescent="0.2">
      <c r="D42" s="48"/>
    </row>
  </sheetData>
  <mergeCells count="2">
    <mergeCell ref="B6:D6"/>
    <mergeCell ref="E6:G6"/>
  </mergeCells>
  <phoneticPr fontId="45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pane ySplit="6" topLeftCell="A7" activePane="bottomLeft" state="frozen"/>
      <selection pane="bottomLeft" sqref="A1:XFD3"/>
    </sheetView>
  </sheetViews>
  <sheetFormatPr defaultRowHeight="12.75" x14ac:dyDescent="0.2"/>
  <cols>
    <col min="1" max="1" width="8.140625" style="771" customWidth="1"/>
    <col min="2" max="2" width="41" style="771" customWidth="1"/>
    <col min="3" max="5" width="15.7109375" style="771" customWidth="1"/>
    <col min="6" max="16384" width="9.140625" style="759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1536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x14ac:dyDescent="0.2">
      <c r="A4" s="903" t="s">
        <v>1219</v>
      </c>
      <c r="B4" s="904"/>
      <c r="C4" s="904"/>
      <c r="D4" s="904"/>
      <c r="E4" s="904"/>
    </row>
    <row r="5" spans="1:11" x14ac:dyDescent="0.2">
      <c r="A5" s="773" t="s">
        <v>632</v>
      </c>
      <c r="B5" s="773" t="s">
        <v>633</v>
      </c>
      <c r="C5" s="773" t="s">
        <v>789</v>
      </c>
      <c r="D5" s="773" t="s">
        <v>790</v>
      </c>
      <c r="E5" s="773" t="s">
        <v>791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</row>
    <row r="7" spans="1:11" x14ac:dyDescent="0.2">
      <c r="A7" s="762" t="s">
        <v>660</v>
      </c>
      <c r="B7" s="763" t="s">
        <v>1220</v>
      </c>
      <c r="C7" s="764">
        <v>673166144</v>
      </c>
      <c r="D7" s="764">
        <v>0</v>
      </c>
      <c r="E7" s="764">
        <v>570043760</v>
      </c>
    </row>
    <row r="8" spans="1:11" ht="25.5" x14ac:dyDescent="0.2">
      <c r="A8" s="762" t="s">
        <v>662</v>
      </c>
      <c r="B8" s="763" t="s">
        <v>1221</v>
      </c>
      <c r="C8" s="764">
        <v>35206318</v>
      </c>
      <c r="D8" s="764">
        <v>0</v>
      </c>
      <c r="E8" s="764">
        <v>31817919</v>
      </c>
    </row>
    <row r="9" spans="1:11" ht="25.5" x14ac:dyDescent="0.2">
      <c r="A9" s="762" t="s">
        <v>638</v>
      </c>
      <c r="B9" s="763" t="s">
        <v>1222</v>
      </c>
      <c r="C9" s="764">
        <v>14367678</v>
      </c>
      <c r="D9" s="764">
        <v>0</v>
      </c>
      <c r="E9" s="764">
        <v>11286108</v>
      </c>
    </row>
    <row r="10" spans="1:11" ht="25.5" x14ac:dyDescent="0.2">
      <c r="A10" s="765" t="s">
        <v>665</v>
      </c>
      <c r="B10" s="766" t="s">
        <v>1223</v>
      </c>
      <c r="C10" s="767">
        <v>722740140</v>
      </c>
      <c r="D10" s="767">
        <v>0</v>
      </c>
      <c r="E10" s="767">
        <v>613147787</v>
      </c>
    </row>
    <row r="11" spans="1:11" ht="25.5" x14ac:dyDescent="0.2">
      <c r="A11" s="762" t="s">
        <v>671</v>
      </c>
      <c r="B11" s="763" t="s">
        <v>1224</v>
      </c>
      <c r="C11" s="764">
        <v>1412535202</v>
      </c>
      <c r="D11" s="764">
        <v>0</v>
      </c>
      <c r="E11" s="764">
        <v>1571623251</v>
      </c>
    </row>
    <row r="12" spans="1:11" ht="25.5" x14ac:dyDescent="0.2">
      <c r="A12" s="762" t="s">
        <v>673</v>
      </c>
      <c r="B12" s="763" t="s">
        <v>1225</v>
      </c>
      <c r="C12" s="764">
        <v>69828698</v>
      </c>
      <c r="D12" s="764">
        <v>0</v>
      </c>
      <c r="E12" s="764">
        <v>152552188</v>
      </c>
    </row>
    <row r="13" spans="1:11" ht="25.5" x14ac:dyDescent="0.2">
      <c r="A13" s="762" t="s">
        <v>687</v>
      </c>
      <c r="B13" s="763" t="s">
        <v>1226</v>
      </c>
      <c r="C13" s="764">
        <v>113767218</v>
      </c>
      <c r="D13" s="764">
        <v>0</v>
      </c>
      <c r="E13" s="764">
        <v>85652650</v>
      </c>
    </row>
    <row r="14" spans="1:11" ht="25.5" x14ac:dyDescent="0.2">
      <c r="A14" s="762" t="s">
        <v>675</v>
      </c>
      <c r="B14" s="763" t="s">
        <v>1227</v>
      </c>
      <c r="C14" s="764">
        <v>35371715</v>
      </c>
      <c r="D14" s="764">
        <v>0</v>
      </c>
      <c r="E14" s="764">
        <v>200756255</v>
      </c>
    </row>
    <row r="15" spans="1:11" ht="25.5" x14ac:dyDescent="0.2">
      <c r="A15" s="765" t="s">
        <v>677</v>
      </c>
      <c r="B15" s="766" t="s">
        <v>1228</v>
      </c>
      <c r="C15" s="767">
        <v>1631502833</v>
      </c>
      <c r="D15" s="767">
        <v>0</v>
      </c>
      <c r="E15" s="767">
        <v>2010584344</v>
      </c>
    </row>
    <row r="16" spans="1:11" x14ac:dyDescent="0.2">
      <c r="A16" s="762" t="s">
        <v>679</v>
      </c>
      <c r="B16" s="763" t="s">
        <v>1229</v>
      </c>
      <c r="C16" s="764">
        <v>61646483</v>
      </c>
      <c r="D16" s="764">
        <v>0</v>
      </c>
      <c r="E16" s="764">
        <v>61162947</v>
      </c>
    </row>
    <row r="17" spans="1:5" x14ac:dyDescent="0.2">
      <c r="A17" s="762" t="s">
        <v>682</v>
      </c>
      <c r="B17" s="763" t="s">
        <v>1230</v>
      </c>
      <c r="C17" s="764">
        <v>178095839</v>
      </c>
      <c r="D17" s="764">
        <v>0</v>
      </c>
      <c r="E17" s="764">
        <v>187074737</v>
      </c>
    </row>
    <row r="18" spans="1:5" x14ac:dyDescent="0.2">
      <c r="A18" s="762" t="s">
        <v>684</v>
      </c>
      <c r="B18" s="763" t="s">
        <v>1231</v>
      </c>
      <c r="C18" s="764">
        <v>10061400</v>
      </c>
      <c r="D18" s="764">
        <v>0</v>
      </c>
      <c r="E18" s="764">
        <v>10161498</v>
      </c>
    </row>
    <row r="19" spans="1:5" ht="25.5" x14ac:dyDescent="0.2">
      <c r="A19" s="765" t="s">
        <v>640</v>
      </c>
      <c r="B19" s="766" t="s">
        <v>1232</v>
      </c>
      <c r="C19" s="767">
        <v>249803722</v>
      </c>
      <c r="D19" s="767">
        <v>0</v>
      </c>
      <c r="E19" s="767">
        <v>258399182</v>
      </c>
    </row>
    <row r="20" spans="1:5" x14ac:dyDescent="0.2">
      <c r="A20" s="762" t="s">
        <v>691</v>
      </c>
      <c r="B20" s="763" t="s">
        <v>1233</v>
      </c>
      <c r="C20" s="764">
        <v>458196186</v>
      </c>
      <c r="D20" s="764">
        <v>0</v>
      </c>
      <c r="E20" s="764">
        <v>515806645</v>
      </c>
    </row>
    <row r="21" spans="1:5" x14ac:dyDescent="0.2">
      <c r="A21" s="762" t="s">
        <v>766</v>
      </c>
      <c r="B21" s="763" t="s">
        <v>1234</v>
      </c>
      <c r="C21" s="764">
        <v>75227144</v>
      </c>
      <c r="D21" s="764">
        <v>0</v>
      </c>
      <c r="E21" s="764">
        <v>84239665</v>
      </c>
    </row>
    <row r="22" spans="1:5" x14ac:dyDescent="0.2">
      <c r="A22" s="762" t="s">
        <v>693</v>
      </c>
      <c r="B22" s="763" t="s">
        <v>1235</v>
      </c>
      <c r="C22" s="764">
        <v>67076051</v>
      </c>
      <c r="D22" s="764">
        <v>0</v>
      </c>
      <c r="E22" s="764">
        <v>77360386</v>
      </c>
    </row>
    <row r="23" spans="1:5" ht="25.5" x14ac:dyDescent="0.2">
      <c r="A23" s="765" t="s">
        <v>768</v>
      </c>
      <c r="B23" s="766" t="s">
        <v>1236</v>
      </c>
      <c r="C23" s="767">
        <v>600499381</v>
      </c>
      <c r="D23" s="767">
        <v>0</v>
      </c>
      <c r="E23" s="767">
        <v>677406696</v>
      </c>
    </row>
    <row r="24" spans="1:5" x14ac:dyDescent="0.2">
      <c r="A24" s="765" t="s">
        <v>642</v>
      </c>
      <c r="B24" s="766" t="s">
        <v>1237</v>
      </c>
      <c r="C24" s="767">
        <v>167349431</v>
      </c>
      <c r="D24" s="767">
        <v>0</v>
      </c>
      <c r="E24" s="767">
        <v>161556240</v>
      </c>
    </row>
    <row r="25" spans="1:5" x14ac:dyDescent="0.2">
      <c r="A25" s="765" t="s">
        <v>801</v>
      </c>
      <c r="B25" s="766" t="s">
        <v>1238</v>
      </c>
      <c r="C25" s="767">
        <v>1350402698</v>
      </c>
      <c r="D25" s="767">
        <v>0</v>
      </c>
      <c r="E25" s="767">
        <v>1502441049</v>
      </c>
    </row>
    <row r="26" spans="1:5" ht="25.5" x14ac:dyDescent="0.2">
      <c r="A26" s="765" t="s">
        <v>771</v>
      </c>
      <c r="B26" s="766" t="s">
        <v>1239</v>
      </c>
      <c r="C26" s="767">
        <v>-13812259</v>
      </c>
      <c r="D26" s="767">
        <v>0</v>
      </c>
      <c r="E26" s="767">
        <v>23928964</v>
      </c>
    </row>
    <row r="27" spans="1:5" ht="38.25" x14ac:dyDescent="0.2">
      <c r="A27" s="762" t="s">
        <v>646</v>
      </c>
      <c r="B27" s="763" t="s">
        <v>1240</v>
      </c>
      <c r="C27" s="764">
        <v>10000</v>
      </c>
      <c r="D27" s="764">
        <v>0</v>
      </c>
      <c r="E27" s="764">
        <v>0</v>
      </c>
    </row>
    <row r="28" spans="1:5" ht="38.25" x14ac:dyDescent="0.2">
      <c r="A28" s="762" t="s">
        <v>1241</v>
      </c>
      <c r="B28" s="763" t="s">
        <v>1242</v>
      </c>
      <c r="C28" s="764">
        <v>0</v>
      </c>
      <c r="D28" s="764">
        <v>0</v>
      </c>
      <c r="E28" s="764">
        <v>1</v>
      </c>
    </row>
    <row r="29" spans="1:5" ht="25.5" x14ac:dyDescent="0.2">
      <c r="A29" s="762" t="s">
        <v>804</v>
      </c>
      <c r="B29" s="763" t="s">
        <v>1243</v>
      </c>
      <c r="C29" s="764">
        <v>23676870</v>
      </c>
      <c r="D29" s="764">
        <v>0</v>
      </c>
      <c r="E29" s="764">
        <v>20499921</v>
      </c>
    </row>
    <row r="30" spans="1:5" ht="38.25" x14ac:dyDescent="0.2">
      <c r="A30" s="765" t="s">
        <v>1244</v>
      </c>
      <c r="B30" s="766" t="s">
        <v>1245</v>
      </c>
      <c r="C30" s="767">
        <v>23686870</v>
      </c>
      <c r="D30" s="767">
        <v>0</v>
      </c>
      <c r="E30" s="767">
        <v>20499922</v>
      </c>
    </row>
    <row r="31" spans="1:5" ht="25.5" x14ac:dyDescent="0.2">
      <c r="A31" s="762" t="s">
        <v>1246</v>
      </c>
      <c r="B31" s="763" t="s">
        <v>1247</v>
      </c>
      <c r="C31" s="764">
        <v>11150000</v>
      </c>
      <c r="D31" s="764">
        <v>0</v>
      </c>
      <c r="E31" s="764">
        <v>0</v>
      </c>
    </row>
    <row r="32" spans="1:5" ht="25.5" x14ac:dyDescent="0.2">
      <c r="A32" s="762" t="s">
        <v>810</v>
      </c>
      <c r="B32" s="763" t="s">
        <v>1248</v>
      </c>
      <c r="C32" s="764">
        <v>31994</v>
      </c>
      <c r="D32" s="764">
        <v>0</v>
      </c>
      <c r="E32" s="764">
        <v>25419</v>
      </c>
    </row>
    <row r="33" spans="1:5" ht="25.5" x14ac:dyDescent="0.2">
      <c r="A33" s="765" t="s">
        <v>1249</v>
      </c>
      <c r="B33" s="766" t="s">
        <v>1250</v>
      </c>
      <c r="C33" s="767">
        <v>11181994</v>
      </c>
      <c r="D33" s="767">
        <v>0</v>
      </c>
      <c r="E33" s="767">
        <v>25419</v>
      </c>
    </row>
    <row r="34" spans="1:5" ht="25.5" x14ac:dyDescent="0.2">
      <c r="A34" s="765" t="s">
        <v>704</v>
      </c>
      <c r="B34" s="766" t="s">
        <v>1251</v>
      </c>
      <c r="C34" s="767">
        <v>12504876</v>
      </c>
      <c r="D34" s="767">
        <v>0</v>
      </c>
      <c r="E34" s="767">
        <v>20474503</v>
      </c>
    </row>
    <row r="35" spans="1:5" x14ac:dyDescent="0.2">
      <c r="A35" s="768" t="s">
        <v>1252</v>
      </c>
      <c r="B35" s="769" t="s">
        <v>1253</v>
      </c>
      <c r="C35" s="770">
        <v>-1307383</v>
      </c>
      <c r="D35" s="770">
        <v>0</v>
      </c>
      <c r="E35" s="770">
        <v>44403467</v>
      </c>
    </row>
  </sheetData>
  <mergeCells count="1">
    <mergeCell ref="A4:E4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29" sqref="F29:G31"/>
    </sheetView>
  </sheetViews>
  <sheetFormatPr defaultColWidth="9.140625" defaultRowHeight="12.75" x14ac:dyDescent="0.2"/>
  <cols>
    <col min="1" max="1" width="9.140625" style="49"/>
    <col min="2" max="2" width="29.42578125" style="49" customWidth="1"/>
    <col min="3" max="3" width="17.28515625" style="49" customWidth="1"/>
    <col min="4" max="4" width="13.85546875" style="49" customWidth="1"/>
    <col min="5" max="16384" width="9.140625" style="49"/>
  </cols>
  <sheetData>
    <row r="1" spans="1:6" x14ac:dyDescent="0.2">
      <c r="B1" s="50" t="s">
        <v>169</v>
      </c>
    </row>
    <row r="2" spans="1:6" x14ac:dyDescent="0.2">
      <c r="A2" s="50"/>
      <c r="B2" s="85" t="s">
        <v>333</v>
      </c>
      <c r="C2" s="50"/>
      <c r="D2" s="50"/>
    </row>
    <row r="3" spans="1:6" ht="15" x14ac:dyDescent="0.25">
      <c r="A3" s="957" t="s">
        <v>170</v>
      </c>
      <c r="B3" s="957"/>
      <c r="C3" s="957"/>
      <c r="D3" s="957"/>
    </row>
    <row r="4" spans="1:6" x14ac:dyDescent="0.2">
      <c r="C4" s="325" t="s">
        <v>622</v>
      </c>
      <c r="D4" s="51"/>
      <c r="E4" s="51"/>
    </row>
    <row r="5" spans="1:6" x14ac:dyDescent="0.2">
      <c r="C5" s="47" t="s">
        <v>1544</v>
      </c>
    </row>
    <row r="6" spans="1:6" x14ac:dyDescent="0.2">
      <c r="C6" s="52"/>
    </row>
    <row r="8" spans="1:6" x14ac:dyDescent="0.2">
      <c r="A8" s="49" t="s">
        <v>117</v>
      </c>
      <c r="B8" s="49" t="s">
        <v>96</v>
      </c>
      <c r="C8" s="49" t="s">
        <v>83</v>
      </c>
      <c r="D8" s="49" t="s">
        <v>118</v>
      </c>
      <c r="F8" s="53"/>
    </row>
    <row r="9" spans="1:6" x14ac:dyDescent="0.2">
      <c r="A9" s="54" t="s">
        <v>171</v>
      </c>
      <c r="B9" s="55" t="s">
        <v>172</v>
      </c>
      <c r="C9" s="55" t="s">
        <v>173</v>
      </c>
      <c r="D9" s="55" t="s">
        <v>174</v>
      </c>
    </row>
    <row r="10" spans="1:6" x14ac:dyDescent="0.2">
      <c r="A10" s="56"/>
      <c r="B10" s="57"/>
      <c r="C10" s="58" t="s">
        <v>175</v>
      </c>
      <c r="D10" s="58" t="s">
        <v>176</v>
      </c>
    </row>
    <row r="11" spans="1:6" x14ac:dyDescent="0.2">
      <c r="A11" s="56"/>
      <c r="B11" s="57"/>
      <c r="C11" s="58" t="s">
        <v>266</v>
      </c>
      <c r="D11" s="58" t="s">
        <v>267</v>
      </c>
    </row>
    <row r="12" spans="1:6" x14ac:dyDescent="0.2">
      <c r="A12" s="59" t="s">
        <v>177</v>
      </c>
      <c r="B12" s="60" t="s">
        <v>178</v>
      </c>
      <c r="C12" s="60" t="s">
        <v>179</v>
      </c>
      <c r="D12" s="60" t="s">
        <v>180</v>
      </c>
    </row>
    <row r="13" spans="1:6" x14ac:dyDescent="0.2">
      <c r="A13" s="61" t="s">
        <v>177</v>
      </c>
      <c r="B13" s="62" t="s">
        <v>181</v>
      </c>
      <c r="C13" s="63">
        <v>2777470</v>
      </c>
      <c r="D13" s="64">
        <v>1048015</v>
      </c>
    </row>
    <row r="14" spans="1:6" x14ac:dyDescent="0.2">
      <c r="A14" s="61" t="s">
        <v>178</v>
      </c>
      <c r="B14" s="62" t="s">
        <v>182</v>
      </c>
      <c r="C14" s="65">
        <v>10050776</v>
      </c>
      <c r="D14" s="64">
        <v>8783731</v>
      </c>
    </row>
    <row r="15" spans="1:6" x14ac:dyDescent="0.2">
      <c r="A15" s="61" t="s">
        <v>179</v>
      </c>
      <c r="B15" s="62" t="s">
        <v>183</v>
      </c>
      <c r="C15" s="65">
        <v>9887305</v>
      </c>
      <c r="D15" s="64">
        <v>5627165</v>
      </c>
    </row>
    <row r="16" spans="1:6" x14ac:dyDescent="0.2">
      <c r="A16" s="61" t="s">
        <v>180</v>
      </c>
      <c r="B16" s="62"/>
      <c r="C16" s="65"/>
      <c r="D16" s="64"/>
    </row>
    <row r="17" spans="1:4" x14ac:dyDescent="0.2">
      <c r="A17" s="61" t="s">
        <v>184</v>
      </c>
      <c r="B17" s="62"/>
      <c r="C17" s="65"/>
      <c r="D17" s="64"/>
    </row>
    <row r="18" spans="1:4" x14ac:dyDescent="0.2">
      <c r="A18" s="61" t="s">
        <v>185</v>
      </c>
      <c r="B18" s="62"/>
      <c r="C18" s="66"/>
      <c r="D18" s="67"/>
    </row>
    <row r="19" spans="1:4" x14ac:dyDescent="0.2">
      <c r="A19" s="68">
        <v>7</v>
      </c>
      <c r="B19" s="69" t="s">
        <v>90</v>
      </c>
      <c r="C19" s="70">
        <f>SUM(C13:C18)</f>
        <v>22715551</v>
      </c>
      <c r="D19" s="70">
        <f>SUM(D13:D18)</f>
        <v>15458911</v>
      </c>
    </row>
  </sheetData>
  <mergeCells count="1">
    <mergeCell ref="A3:D3"/>
  </mergeCells>
  <phoneticPr fontId="45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I3" sqref="I3"/>
    </sheetView>
  </sheetViews>
  <sheetFormatPr defaultRowHeight="12.75" x14ac:dyDescent="0.2"/>
  <cols>
    <col min="1" max="1" width="7" style="24" customWidth="1"/>
    <col min="2" max="2" width="34" style="24" customWidth="1"/>
    <col min="3" max="3" width="9.85546875" style="24" customWidth="1"/>
    <col min="4" max="4" width="9.7109375" style="24" customWidth="1"/>
    <col min="5" max="6" width="16" style="24" customWidth="1"/>
    <col min="7" max="7" width="14.42578125" style="24" customWidth="1"/>
    <col min="8" max="8" width="14.7109375" style="24" customWidth="1"/>
    <col min="9" max="10" width="10.85546875" style="24" customWidth="1"/>
    <col min="11" max="12" width="10.28515625" style="24" customWidth="1"/>
    <col min="13" max="13" width="15.85546875" style="24" customWidth="1"/>
    <col min="14" max="16384" width="9.140625" style="24"/>
  </cols>
  <sheetData>
    <row r="1" spans="1:13" x14ac:dyDescent="0.2">
      <c r="B1" s="28"/>
    </row>
    <row r="2" spans="1:13" x14ac:dyDescent="0.2">
      <c r="C2" s="42" t="s">
        <v>624</v>
      </c>
      <c r="I2" s="325" t="s">
        <v>622</v>
      </c>
      <c r="J2" s="71"/>
      <c r="K2" s="71"/>
      <c r="L2" s="71"/>
      <c r="M2" s="71"/>
    </row>
    <row r="3" spans="1:13" ht="15.75" x14ac:dyDescent="0.25">
      <c r="C3" s="20" t="s">
        <v>0</v>
      </c>
      <c r="I3" s="47" t="s">
        <v>1545</v>
      </c>
      <c r="J3" s="22"/>
      <c r="K3" s="71"/>
      <c r="L3" s="71"/>
      <c r="M3" s="71"/>
    </row>
    <row r="4" spans="1:13" x14ac:dyDescent="0.2">
      <c r="I4" s="23" t="s">
        <v>164</v>
      </c>
      <c r="J4" s="23"/>
      <c r="K4" s="71"/>
      <c r="L4" s="71"/>
      <c r="M4" s="71"/>
    </row>
    <row r="5" spans="1:13" ht="15.75" x14ac:dyDescent="0.25">
      <c r="A5" s="958" t="s">
        <v>186</v>
      </c>
      <c r="B5" s="958"/>
      <c r="C5" s="958"/>
      <c r="D5" s="958"/>
      <c r="E5" s="958"/>
      <c r="F5" s="958"/>
      <c r="G5" s="958"/>
      <c r="H5" s="958"/>
      <c r="I5" s="958"/>
      <c r="J5" s="958"/>
      <c r="K5" s="958"/>
      <c r="L5" s="958"/>
      <c r="M5" s="958"/>
    </row>
    <row r="6" spans="1:13" ht="15.75" x14ac:dyDescent="0.25">
      <c r="A6" s="958" t="s">
        <v>187</v>
      </c>
      <c r="B6" s="958"/>
      <c r="C6" s="958"/>
      <c r="D6" s="958"/>
      <c r="E6" s="958"/>
      <c r="F6" s="958"/>
      <c r="G6" s="958"/>
      <c r="H6" s="958"/>
      <c r="I6" s="958"/>
      <c r="J6" s="958"/>
      <c r="K6" s="958"/>
      <c r="L6" s="958"/>
      <c r="M6" s="958"/>
    </row>
    <row r="7" spans="1:13" ht="15.75" x14ac:dyDescent="0.25">
      <c r="A7" s="525"/>
      <c r="B7" s="525"/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</row>
    <row r="8" spans="1:13" s="72" customFormat="1" x14ac:dyDescent="0.2">
      <c r="A8" s="24" t="s">
        <v>117</v>
      </c>
      <c r="B8" s="24" t="s">
        <v>96</v>
      </c>
      <c r="C8" s="24" t="s">
        <v>83</v>
      </c>
      <c r="D8" s="24" t="s">
        <v>118</v>
      </c>
      <c r="E8" s="24"/>
      <c r="F8" s="24" t="s">
        <v>119</v>
      </c>
      <c r="G8" s="19" t="s">
        <v>86</v>
      </c>
      <c r="H8" s="23" t="s">
        <v>87</v>
      </c>
      <c r="I8" s="21" t="s">
        <v>88</v>
      </c>
      <c r="J8" s="21"/>
      <c r="K8" s="21" t="s">
        <v>113</v>
      </c>
      <c r="L8" s="21"/>
      <c r="M8" s="21" t="s">
        <v>114</v>
      </c>
    </row>
    <row r="9" spans="1:13" x14ac:dyDescent="0.2">
      <c r="A9" s="590" t="s">
        <v>171</v>
      </c>
      <c r="B9" s="591"/>
      <c r="C9" s="593" t="s">
        <v>188</v>
      </c>
      <c r="D9" s="591" t="s">
        <v>189</v>
      </c>
      <c r="E9" s="592"/>
      <c r="F9" s="592">
        <v>2024</v>
      </c>
      <c r="G9" s="959"/>
      <c r="H9" s="960"/>
      <c r="I9" s="960"/>
      <c r="J9" s="960"/>
      <c r="K9" s="960"/>
      <c r="L9" s="960"/>
      <c r="M9" s="961"/>
    </row>
    <row r="10" spans="1:13" x14ac:dyDescent="0.2">
      <c r="A10" s="73"/>
      <c r="B10" s="74" t="s">
        <v>190</v>
      </c>
      <c r="C10" s="75" t="s">
        <v>191</v>
      </c>
      <c r="D10" s="74" t="s">
        <v>192</v>
      </c>
      <c r="E10" s="74" t="s">
        <v>278</v>
      </c>
      <c r="F10" s="74" t="s">
        <v>193</v>
      </c>
      <c r="G10" s="75">
        <v>2024</v>
      </c>
      <c r="H10" s="75">
        <v>2025</v>
      </c>
      <c r="I10" s="76">
        <v>2026</v>
      </c>
      <c r="J10" s="76">
        <v>2027</v>
      </c>
      <c r="K10" s="76">
        <v>2028</v>
      </c>
      <c r="L10" s="76"/>
      <c r="M10" s="77" t="s">
        <v>38</v>
      </c>
    </row>
    <row r="11" spans="1:13" ht="13.5" thickBot="1" x14ac:dyDescent="0.25">
      <c r="A11" s="594"/>
      <c r="B11" s="725"/>
      <c r="C11" s="75" t="s">
        <v>192</v>
      </c>
      <c r="D11" s="725"/>
      <c r="E11" s="725"/>
      <c r="F11" s="725" t="s">
        <v>194</v>
      </c>
      <c r="G11" s="725"/>
      <c r="H11" s="726"/>
      <c r="I11" s="726"/>
      <c r="J11" s="727"/>
      <c r="K11" s="728"/>
      <c r="L11" s="728" t="s">
        <v>628</v>
      </c>
      <c r="M11" s="77"/>
    </row>
    <row r="12" spans="1:13" ht="13.5" thickBot="1" x14ac:dyDescent="0.25">
      <c r="A12" s="729">
        <v>1</v>
      </c>
      <c r="B12" s="730">
        <v>2</v>
      </c>
      <c r="C12" s="730">
        <v>3</v>
      </c>
      <c r="D12" s="731">
        <v>4</v>
      </c>
      <c r="E12" s="730">
        <v>5</v>
      </c>
      <c r="F12" s="731">
        <v>6</v>
      </c>
      <c r="G12" s="730">
        <v>7</v>
      </c>
      <c r="H12" s="731">
        <v>8</v>
      </c>
      <c r="I12" s="730">
        <v>9</v>
      </c>
      <c r="J12" s="732"/>
      <c r="K12" s="731">
        <v>10</v>
      </c>
      <c r="L12" s="732"/>
      <c r="M12" s="733">
        <v>11</v>
      </c>
    </row>
    <row r="13" spans="1:13" x14ac:dyDescent="0.2">
      <c r="A13" s="143">
        <v>2</v>
      </c>
      <c r="B13" s="734" t="s">
        <v>195</v>
      </c>
      <c r="C13" s="600"/>
      <c r="D13" s="600"/>
      <c r="E13" s="735">
        <f>SUM(E14:E16)</f>
        <v>351956131</v>
      </c>
      <c r="F13" s="735">
        <f t="shared" ref="F13:L13" si="0">SUM(F14:F16)</f>
        <v>267659414</v>
      </c>
      <c r="G13" s="735">
        <f t="shared" si="0"/>
        <v>84296717</v>
      </c>
      <c r="H13" s="735">
        <f t="shared" si="0"/>
        <v>0</v>
      </c>
      <c r="I13" s="735">
        <f t="shared" si="0"/>
        <v>0</v>
      </c>
      <c r="J13" s="735">
        <f t="shared" si="0"/>
        <v>0</v>
      </c>
      <c r="K13" s="735">
        <f t="shared" si="0"/>
        <v>0</v>
      </c>
      <c r="L13" s="735">
        <f t="shared" si="0"/>
        <v>0</v>
      </c>
      <c r="M13" s="736">
        <f>SUM(F13:L13)</f>
        <v>351956131</v>
      </c>
    </row>
    <row r="14" spans="1:13" x14ac:dyDescent="0.2">
      <c r="A14" s="595">
        <v>3</v>
      </c>
      <c r="B14" s="601" t="s">
        <v>629</v>
      </c>
      <c r="C14" s="602">
        <v>2021</v>
      </c>
      <c r="D14" s="602">
        <v>2024</v>
      </c>
      <c r="E14" s="737">
        <v>43993737</v>
      </c>
      <c r="F14" s="737">
        <v>43993737</v>
      </c>
      <c r="G14" s="738"/>
      <c r="H14" s="738"/>
      <c r="I14" s="738"/>
      <c r="J14" s="739"/>
      <c r="K14" s="739"/>
      <c r="L14" s="739"/>
      <c r="M14" s="740">
        <f>SUM(F14:L14)</f>
        <v>43993737</v>
      </c>
    </row>
    <row r="15" spans="1:13" x14ac:dyDescent="0.2">
      <c r="A15" s="143">
        <v>4</v>
      </c>
      <c r="B15" s="599" t="s">
        <v>323</v>
      </c>
      <c r="C15" s="602">
        <v>2022</v>
      </c>
      <c r="D15" s="602">
        <v>2024</v>
      </c>
      <c r="E15" s="737">
        <v>93781730</v>
      </c>
      <c r="F15" s="737">
        <v>9485013</v>
      </c>
      <c r="G15" s="738">
        <v>84296717</v>
      </c>
      <c r="H15" s="738"/>
      <c r="I15" s="738"/>
      <c r="J15" s="739"/>
      <c r="K15" s="739"/>
      <c r="L15" s="739"/>
      <c r="M15" s="740">
        <f>SUM(F15:L15)</f>
        <v>93781730</v>
      </c>
    </row>
    <row r="16" spans="1:13" ht="26.25" thickBot="1" x14ac:dyDescent="0.25">
      <c r="A16" s="595">
        <v>5</v>
      </c>
      <c r="B16" s="604" t="s">
        <v>627</v>
      </c>
      <c r="C16" s="606">
        <v>2018</v>
      </c>
      <c r="D16" s="606">
        <v>2024</v>
      </c>
      <c r="E16" s="741">
        <v>214180664</v>
      </c>
      <c r="F16" s="741">
        <v>214180664</v>
      </c>
      <c r="G16" s="742"/>
      <c r="H16" s="742"/>
      <c r="I16" s="742"/>
      <c r="J16" s="743"/>
      <c r="K16" s="743"/>
      <c r="L16" s="743"/>
      <c r="M16" s="740">
        <f>SUM(F16:L16)</f>
        <v>214180664</v>
      </c>
    </row>
    <row r="17" spans="1:13" ht="13.5" thickBot="1" x14ac:dyDescent="0.25">
      <c r="A17" s="143">
        <v>6</v>
      </c>
      <c r="B17" s="596" t="s">
        <v>196</v>
      </c>
      <c r="C17" s="597"/>
      <c r="D17" s="597"/>
      <c r="E17" s="598">
        <f t="shared" ref="E17:M17" si="1">SUM(E18:E25)</f>
        <v>1345365894</v>
      </c>
      <c r="F17" s="598">
        <f t="shared" si="1"/>
        <v>952275923</v>
      </c>
      <c r="G17" s="598">
        <f t="shared" si="1"/>
        <v>331597230</v>
      </c>
      <c r="H17" s="598">
        <f t="shared" si="1"/>
        <v>61492741</v>
      </c>
      <c r="I17" s="598">
        <f t="shared" si="1"/>
        <v>0</v>
      </c>
      <c r="J17" s="598">
        <f t="shared" si="1"/>
        <v>0</v>
      </c>
      <c r="K17" s="598">
        <f t="shared" si="1"/>
        <v>0</v>
      </c>
      <c r="L17" s="598">
        <f t="shared" si="1"/>
        <v>0</v>
      </c>
      <c r="M17" s="744">
        <f t="shared" si="1"/>
        <v>1345365894</v>
      </c>
    </row>
    <row r="18" spans="1:13" ht="25.5" x14ac:dyDescent="0.2">
      <c r="A18" s="595">
        <v>7</v>
      </c>
      <c r="B18" s="604" t="s">
        <v>627</v>
      </c>
      <c r="C18" s="602">
        <v>2018</v>
      </c>
      <c r="D18" s="602">
        <v>2024</v>
      </c>
      <c r="E18" s="745">
        <v>843325437</v>
      </c>
      <c r="F18" s="745">
        <v>782953537</v>
      </c>
      <c r="G18" s="746"/>
      <c r="H18" s="746">
        <v>60371900</v>
      </c>
      <c r="I18" s="747"/>
      <c r="J18" s="747"/>
      <c r="K18" s="747"/>
      <c r="L18" s="747"/>
      <c r="M18" s="748">
        <f>SUM(F18:L18)</f>
        <v>843325437</v>
      </c>
    </row>
    <row r="19" spans="1:13" x14ac:dyDescent="0.2">
      <c r="A19" s="143"/>
      <c r="B19" s="601" t="s">
        <v>629</v>
      </c>
      <c r="C19" s="606">
        <v>2021</v>
      </c>
      <c r="D19" s="606">
        <v>2024</v>
      </c>
      <c r="E19" s="749">
        <v>159318186</v>
      </c>
      <c r="F19" s="749">
        <v>159213186</v>
      </c>
      <c r="G19" s="750">
        <v>105000</v>
      </c>
      <c r="H19" s="750">
        <v>0</v>
      </c>
      <c r="I19" s="751"/>
      <c r="J19" s="752"/>
      <c r="K19" s="753"/>
      <c r="L19" s="754"/>
      <c r="M19" s="748">
        <f>SUM(F19:L19)</f>
        <v>159318186</v>
      </c>
    </row>
    <row r="20" spans="1:13" x14ac:dyDescent="0.2">
      <c r="A20" s="595">
        <v>8</v>
      </c>
      <c r="B20" s="599" t="s">
        <v>323</v>
      </c>
      <c r="C20" s="606">
        <v>2022</v>
      </c>
      <c r="D20" s="606">
        <v>2024</v>
      </c>
      <c r="E20" s="749">
        <v>284728269</v>
      </c>
      <c r="F20" s="755">
        <v>10109200</v>
      </c>
      <c r="G20" s="750">
        <v>273568396</v>
      </c>
      <c r="H20" s="751">
        <v>1050673</v>
      </c>
      <c r="I20" s="751"/>
      <c r="J20" s="747"/>
      <c r="K20" s="747"/>
      <c r="L20" s="747"/>
      <c r="M20" s="748">
        <f>SUM(F20:L20)</f>
        <v>284728269</v>
      </c>
    </row>
    <row r="21" spans="1:13" ht="25.5" x14ac:dyDescent="0.2">
      <c r="A21" s="143">
        <v>9</v>
      </c>
      <c r="B21" s="183" t="s">
        <v>325</v>
      </c>
      <c r="C21" s="606">
        <v>2022</v>
      </c>
      <c r="D21" s="606">
        <v>2025</v>
      </c>
      <c r="E21" s="749">
        <v>57994002</v>
      </c>
      <c r="F21" s="755"/>
      <c r="G21" s="750">
        <v>57923834</v>
      </c>
      <c r="H21" s="751">
        <v>70168</v>
      </c>
      <c r="I21" s="751"/>
      <c r="J21" s="752"/>
      <c r="K21" s="753"/>
      <c r="L21" s="754"/>
      <c r="M21" s="748">
        <f>SUM(F21:L21)</f>
        <v>57994002</v>
      </c>
    </row>
    <row r="22" spans="1:13" x14ac:dyDescent="0.2">
      <c r="A22" s="595">
        <v>10</v>
      </c>
      <c r="B22" s="599"/>
      <c r="C22" s="606"/>
      <c r="D22" s="606"/>
      <c r="E22" s="749"/>
      <c r="F22" s="755"/>
      <c r="G22" s="750"/>
      <c r="H22" s="751"/>
      <c r="I22" s="751"/>
      <c r="J22" s="752"/>
      <c r="K22" s="753"/>
      <c r="L22" s="754"/>
      <c r="M22" s="748">
        <f>SUM(F22:L22)</f>
        <v>0</v>
      </c>
    </row>
    <row r="23" spans="1:13" x14ac:dyDescent="0.2">
      <c r="A23" s="143">
        <v>11</v>
      </c>
    </row>
    <row r="24" spans="1:13" x14ac:dyDescent="0.2">
      <c r="A24" s="595">
        <v>12</v>
      </c>
      <c r="B24" s="183"/>
      <c r="C24" s="606"/>
      <c r="D24" s="606"/>
      <c r="E24" s="749"/>
      <c r="F24" s="755"/>
      <c r="G24" s="750"/>
      <c r="H24" s="751"/>
      <c r="I24" s="751"/>
      <c r="J24" s="752"/>
      <c r="K24" s="753"/>
      <c r="L24" s="754"/>
      <c r="M24" s="748">
        <f t="shared" ref="M24:M29" si="2">SUM(F24:L24)</f>
        <v>0</v>
      </c>
    </row>
    <row r="25" spans="1:13" x14ac:dyDescent="0.2">
      <c r="A25" s="143">
        <v>13</v>
      </c>
      <c r="B25" s="599"/>
      <c r="C25" s="606"/>
      <c r="D25" s="606"/>
      <c r="E25" s="749"/>
      <c r="F25" s="755"/>
      <c r="G25" s="750"/>
      <c r="H25" s="751"/>
      <c r="I25" s="751"/>
      <c r="J25" s="752"/>
      <c r="K25" s="753"/>
      <c r="L25" s="754"/>
      <c r="M25" s="748">
        <f t="shared" si="2"/>
        <v>0</v>
      </c>
    </row>
    <row r="26" spans="1:13" x14ac:dyDescent="0.2">
      <c r="A26" s="143">
        <v>14</v>
      </c>
      <c r="B26" s="599"/>
      <c r="C26" s="606"/>
      <c r="D26" s="606"/>
      <c r="E26" s="756"/>
      <c r="F26" s="757"/>
      <c r="G26" s="758"/>
      <c r="H26" s="608"/>
      <c r="I26" s="608"/>
      <c r="J26" s="609"/>
      <c r="K26" s="610"/>
      <c r="L26" s="611"/>
      <c r="M26" s="748">
        <f t="shared" si="2"/>
        <v>0</v>
      </c>
    </row>
    <row r="27" spans="1:13" x14ac:dyDescent="0.2">
      <c r="A27" s="595">
        <v>15</v>
      </c>
      <c r="B27" s="599"/>
      <c r="C27" s="606"/>
      <c r="D27" s="606"/>
      <c r="E27" s="603"/>
      <c r="F27" s="606"/>
      <c r="G27" s="607"/>
      <c r="H27" s="608"/>
      <c r="I27" s="608"/>
      <c r="J27" s="609"/>
      <c r="K27" s="610"/>
      <c r="L27" s="611"/>
      <c r="M27" s="605">
        <f t="shared" si="2"/>
        <v>0</v>
      </c>
    </row>
    <row r="28" spans="1:13" ht="11.25" customHeight="1" x14ac:dyDescent="0.2">
      <c r="A28" s="143">
        <v>16</v>
      </c>
      <c r="B28" s="599"/>
      <c r="C28" s="606"/>
      <c r="D28" s="606"/>
      <c r="E28" s="603"/>
      <c r="F28" s="606"/>
      <c r="G28" s="607"/>
      <c r="H28" s="608"/>
      <c r="I28" s="608"/>
      <c r="J28" s="609"/>
      <c r="K28" s="610"/>
      <c r="L28" s="611"/>
      <c r="M28" s="605">
        <f t="shared" si="2"/>
        <v>0</v>
      </c>
    </row>
    <row r="29" spans="1:13" ht="13.5" thickBot="1" x14ac:dyDescent="0.25">
      <c r="A29" s="143">
        <v>17</v>
      </c>
      <c r="B29" s="599"/>
      <c r="C29" s="606"/>
      <c r="D29" s="606"/>
      <c r="E29" s="606"/>
      <c r="F29" s="606"/>
      <c r="G29" s="612"/>
      <c r="H29" s="612"/>
      <c r="I29" s="612"/>
      <c r="J29" s="610"/>
      <c r="K29" s="610"/>
      <c r="L29" s="613"/>
      <c r="M29" s="614">
        <f t="shared" si="2"/>
        <v>0</v>
      </c>
    </row>
    <row r="30" spans="1:13" ht="13.5" thickBot="1" x14ac:dyDescent="0.25">
      <c r="A30" s="595">
        <v>18</v>
      </c>
      <c r="B30" s="615" t="s">
        <v>630</v>
      </c>
      <c r="C30" s="616"/>
      <c r="D30" s="616"/>
      <c r="E30" s="617">
        <f>E13+E17</f>
        <v>1697322025</v>
      </c>
      <c r="F30" s="617">
        <f t="shared" ref="F30:L30" si="3">F13+F17</f>
        <v>1219935337</v>
      </c>
      <c r="G30" s="617">
        <f t="shared" si="3"/>
        <v>415893947</v>
      </c>
      <c r="H30" s="617">
        <f t="shared" si="3"/>
        <v>61492741</v>
      </c>
      <c r="I30" s="617">
        <f t="shared" si="3"/>
        <v>0</v>
      </c>
      <c r="J30" s="617">
        <f t="shared" si="3"/>
        <v>0</v>
      </c>
      <c r="K30" s="617">
        <f t="shared" si="3"/>
        <v>0</v>
      </c>
      <c r="L30" s="617">
        <f t="shared" si="3"/>
        <v>0</v>
      </c>
      <c r="M30" s="617">
        <f>M13+M17</f>
        <v>1697322025</v>
      </c>
    </row>
    <row r="33" spans="1:12" x14ac:dyDescent="0.2">
      <c r="B33" s="78"/>
      <c r="H33" s="78"/>
      <c r="I33" s="78"/>
      <c r="J33" s="78"/>
      <c r="K33" s="78"/>
      <c r="L33" s="78"/>
    </row>
    <row r="34" spans="1:12" x14ac:dyDescent="0.2">
      <c r="B34" s="78"/>
      <c r="G34" s="156"/>
      <c r="H34" s="157"/>
      <c r="I34" s="157"/>
      <c r="J34" s="78"/>
      <c r="K34" s="78"/>
      <c r="L34" s="78"/>
    </row>
    <row r="35" spans="1:12" x14ac:dyDescent="0.2">
      <c r="A35" s="71"/>
      <c r="B35" s="79"/>
      <c r="H35" s="78"/>
      <c r="I35" s="78"/>
      <c r="J35" s="78"/>
      <c r="K35" s="78"/>
      <c r="L35" s="78"/>
    </row>
    <row r="38" spans="1:12" x14ac:dyDescent="0.2">
      <c r="B38" s="78"/>
      <c r="I38" s="78"/>
      <c r="J38" s="78"/>
      <c r="K38" s="78"/>
      <c r="L38" s="78"/>
    </row>
    <row r="39" spans="1:12" x14ac:dyDescent="0.2">
      <c r="B39" s="78"/>
      <c r="I39" s="78"/>
      <c r="J39" s="78"/>
      <c r="K39" s="78"/>
      <c r="L39" s="78"/>
    </row>
    <row r="40" spans="1:12" x14ac:dyDescent="0.2">
      <c r="B40" s="78"/>
      <c r="I40" s="78"/>
      <c r="J40" s="78"/>
      <c r="K40" s="78"/>
      <c r="L40" s="78"/>
    </row>
    <row r="43" spans="1:12" x14ac:dyDescent="0.2">
      <c r="B43" s="78"/>
    </row>
    <row r="44" spans="1:12" x14ac:dyDescent="0.2">
      <c r="B44" s="78"/>
    </row>
    <row r="45" spans="1:12" x14ac:dyDescent="0.2">
      <c r="B45" s="78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F2" sqref="F2"/>
    </sheetView>
  </sheetViews>
  <sheetFormatPr defaultRowHeight="12.75" x14ac:dyDescent="0.2"/>
  <cols>
    <col min="1" max="1" width="5.85546875" style="24" customWidth="1"/>
    <col min="2" max="2" width="45.28515625" style="24" customWidth="1"/>
    <col min="3" max="3" width="16.5703125" style="24" customWidth="1"/>
    <col min="4" max="4" width="14.140625" style="24" customWidth="1"/>
    <col min="5" max="5" width="16.28515625" style="24" customWidth="1"/>
    <col min="6" max="6" width="15.85546875" style="24" customWidth="1"/>
    <col min="7" max="7" width="14" style="24" customWidth="1"/>
    <col min="8" max="8" width="13.7109375" style="24" bestFit="1" customWidth="1"/>
    <col min="9" max="9" width="14.7109375" style="24" bestFit="1" customWidth="1"/>
    <col min="10" max="10" width="17.42578125" style="24" customWidth="1"/>
    <col min="11" max="16384" width="9.140625" style="24"/>
  </cols>
  <sheetData>
    <row r="1" spans="1:10" x14ac:dyDescent="0.2">
      <c r="B1" s="28" t="s">
        <v>169</v>
      </c>
      <c r="F1" s="325" t="s">
        <v>622</v>
      </c>
    </row>
    <row r="2" spans="1:10" x14ac:dyDescent="0.2">
      <c r="A2" s="28"/>
      <c r="B2" s="42" t="s">
        <v>624</v>
      </c>
      <c r="D2" s="28"/>
      <c r="F2" s="47" t="s">
        <v>1546</v>
      </c>
    </row>
    <row r="3" spans="1:10" x14ac:dyDescent="0.2">
      <c r="A3" s="28"/>
      <c r="B3" s="28"/>
      <c r="D3" s="28"/>
      <c r="F3" s="23" t="s">
        <v>94</v>
      </c>
    </row>
    <row r="4" spans="1:10" ht="36" customHeight="1" x14ac:dyDescent="0.25">
      <c r="A4" s="962" t="s">
        <v>201</v>
      </c>
      <c r="B4" s="962"/>
      <c r="C4" s="962"/>
      <c r="D4" s="962"/>
    </row>
    <row r="6" spans="1:10" x14ac:dyDescent="0.2">
      <c r="A6" s="24" t="s">
        <v>117</v>
      </c>
      <c r="B6" s="24" t="s">
        <v>96</v>
      </c>
      <c r="C6" s="24" t="s">
        <v>83</v>
      </c>
      <c r="D6" s="24" t="s">
        <v>84</v>
      </c>
      <c r="E6" s="19" t="s">
        <v>119</v>
      </c>
      <c r="F6" s="24" t="s">
        <v>197</v>
      </c>
    </row>
    <row r="7" spans="1:10" ht="24" x14ac:dyDescent="0.2">
      <c r="A7" s="705" t="s">
        <v>202</v>
      </c>
      <c r="B7" s="706" t="s">
        <v>203</v>
      </c>
      <c r="C7" s="707" t="s">
        <v>204</v>
      </c>
      <c r="D7" s="708" t="s">
        <v>205</v>
      </c>
      <c r="E7" s="709" t="s">
        <v>206</v>
      </c>
      <c r="F7" s="710" t="s">
        <v>268</v>
      </c>
      <c r="G7" s="711" t="s">
        <v>269</v>
      </c>
      <c r="H7" s="712" t="s">
        <v>115</v>
      </c>
      <c r="I7" s="712" t="s">
        <v>167</v>
      </c>
      <c r="J7" s="712" t="s">
        <v>270</v>
      </c>
    </row>
    <row r="8" spans="1:10" x14ac:dyDescent="0.2">
      <c r="A8" s="618">
        <v>1</v>
      </c>
      <c r="B8" s="713" t="s">
        <v>627</v>
      </c>
      <c r="C8" s="619">
        <v>1057512701</v>
      </c>
      <c r="D8" s="619"/>
      <c r="E8" s="714">
        <f>C8+D8</f>
        <v>1057512701</v>
      </c>
      <c r="F8" s="714">
        <f t="shared" ref="F8:F13" si="0">SUM(G8:J8)</f>
        <v>1057512701</v>
      </c>
      <c r="G8" s="567"/>
      <c r="H8" s="567"/>
      <c r="I8" s="567">
        <v>214180664</v>
      </c>
      <c r="J8" s="567">
        <v>843332037</v>
      </c>
    </row>
    <row r="9" spans="1:10" ht="25.5" x14ac:dyDescent="0.2">
      <c r="A9" s="618">
        <v>2</v>
      </c>
      <c r="B9" s="715" t="s">
        <v>325</v>
      </c>
      <c r="C9" s="330">
        <v>55000000</v>
      </c>
      <c r="D9" s="619">
        <v>2994002</v>
      </c>
      <c r="E9" s="714">
        <f>C9+D9</f>
        <v>57994002</v>
      </c>
      <c r="F9" s="714">
        <f>SUM(G9:J9)</f>
        <v>57994002</v>
      </c>
      <c r="G9" s="567"/>
      <c r="H9" s="567"/>
      <c r="I9" s="567"/>
      <c r="J9" s="620">
        <v>57994002</v>
      </c>
    </row>
    <row r="10" spans="1:10" x14ac:dyDescent="0.2">
      <c r="A10" s="618">
        <v>3</v>
      </c>
      <c r="B10" s="716" t="s">
        <v>323</v>
      </c>
      <c r="C10" s="717">
        <v>378509999</v>
      </c>
      <c r="D10" s="717"/>
      <c r="E10" s="718">
        <f>C10+D10</f>
        <v>378509999</v>
      </c>
      <c r="F10" s="718">
        <f>SUM(G10:J10)</f>
        <v>378509999</v>
      </c>
      <c r="G10" s="567">
        <v>9713973</v>
      </c>
      <c r="H10" s="567">
        <v>1262817</v>
      </c>
      <c r="I10" s="567">
        <v>82804940</v>
      </c>
      <c r="J10" s="620">
        <v>284728269</v>
      </c>
    </row>
    <row r="11" spans="1:10" x14ac:dyDescent="0.2">
      <c r="A11" s="618">
        <v>4</v>
      </c>
      <c r="B11" s="719"/>
      <c r="C11" s="719"/>
      <c r="D11" s="719"/>
      <c r="E11" s="720"/>
      <c r="F11" s="720"/>
      <c r="G11" s="719"/>
      <c r="H11" s="719"/>
      <c r="I11" s="719"/>
      <c r="J11" s="719"/>
    </row>
    <row r="12" spans="1:10" x14ac:dyDescent="0.2">
      <c r="A12" s="618">
        <v>5</v>
      </c>
      <c r="B12" s="621"/>
      <c r="C12" s="717"/>
      <c r="D12" s="717"/>
      <c r="E12" s="718">
        <f>C12+D12</f>
        <v>0</v>
      </c>
      <c r="F12" s="718">
        <f t="shared" si="0"/>
        <v>0</v>
      </c>
      <c r="G12" s="567"/>
      <c r="H12" s="567"/>
      <c r="I12" s="567"/>
      <c r="J12" s="620"/>
    </row>
    <row r="13" spans="1:10" x14ac:dyDescent="0.2">
      <c r="A13" s="618">
        <v>6</v>
      </c>
      <c r="B13" s="721" t="s">
        <v>90</v>
      </c>
      <c r="C13" s="722">
        <f>SUM(C8:C12)</f>
        <v>1491022700</v>
      </c>
      <c r="D13" s="722">
        <f>SUM(D8:D12)</f>
        <v>2994002</v>
      </c>
      <c r="E13" s="723">
        <f>SUM(E8:E12)</f>
        <v>1494016702</v>
      </c>
      <c r="F13" s="714">
        <f t="shared" si="0"/>
        <v>1494016702</v>
      </c>
      <c r="G13" s="724">
        <f>SUM(G8:G12)</f>
        <v>9713973</v>
      </c>
      <c r="H13" s="724">
        <f>SUM(H8:H12)</f>
        <v>1262817</v>
      </c>
      <c r="I13" s="724">
        <f>SUM(I8:I12)</f>
        <v>296985604</v>
      </c>
      <c r="J13" s="724">
        <f>SUM(J8:J12)</f>
        <v>1186054308</v>
      </c>
    </row>
    <row r="16" spans="1:10" x14ac:dyDescent="0.2">
      <c r="F16" s="156"/>
      <c r="G16" s="156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6" topLeftCell="A10" activePane="bottomLeft" state="frozen"/>
      <selection activeCell="F1" sqref="F1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85" t="s">
        <v>210</v>
      </c>
      <c r="F1" s="325" t="s">
        <v>622</v>
      </c>
    </row>
    <row r="2" spans="1:9" x14ac:dyDescent="0.2">
      <c r="B2" s="85" t="s">
        <v>308</v>
      </c>
      <c r="C2" s="86"/>
      <c r="F2" s="47" t="s">
        <v>1547</v>
      </c>
    </row>
    <row r="3" spans="1:9" x14ac:dyDescent="0.2">
      <c r="C3" s="10"/>
      <c r="F3" t="s">
        <v>75</v>
      </c>
    </row>
    <row r="4" spans="1:9" x14ac:dyDescent="0.2">
      <c r="B4" s="87"/>
      <c r="C4" s="159" t="s">
        <v>260</v>
      </c>
    </row>
    <row r="5" spans="1:9" ht="38.25" x14ac:dyDescent="0.2">
      <c r="A5" s="184" t="s">
        <v>1</v>
      </c>
      <c r="B5" s="185" t="s">
        <v>2</v>
      </c>
      <c r="C5" s="186" t="s">
        <v>1269</v>
      </c>
      <c r="D5" s="832" t="s">
        <v>39</v>
      </c>
      <c r="E5" s="187" t="s">
        <v>292</v>
      </c>
      <c r="F5" s="187" t="s">
        <v>40</v>
      </c>
      <c r="G5" s="187" t="s">
        <v>290</v>
      </c>
      <c r="H5" s="187" t="s">
        <v>291</v>
      </c>
    </row>
    <row r="6" spans="1:9" ht="25.5" x14ac:dyDescent="0.2">
      <c r="A6" s="188">
        <v>1</v>
      </c>
      <c r="B6" s="189" t="s">
        <v>42</v>
      </c>
      <c r="C6" s="190">
        <f>SUM(D6:H6)</f>
        <v>178403850</v>
      </c>
      <c r="D6" s="191">
        <v>178403850</v>
      </c>
      <c r="E6" s="191"/>
      <c r="F6" s="191"/>
      <c r="G6" s="191"/>
      <c r="H6" s="191"/>
      <c r="I6" s="486">
        <f>C6/'[1]1b'!C6*100</f>
        <v>100</v>
      </c>
    </row>
    <row r="7" spans="1:9" ht="25.5" x14ac:dyDescent="0.2">
      <c r="A7" s="188">
        <v>2</v>
      </c>
      <c r="B7" s="189" t="s">
        <v>213</v>
      </c>
      <c r="C7" s="190">
        <f t="shared" ref="C7:C71" si="0">SUM(D7:H7)</f>
        <v>191193944</v>
      </c>
      <c r="D7" s="191">
        <v>191193944</v>
      </c>
      <c r="E7" s="191"/>
      <c r="F7" s="191"/>
      <c r="G7" s="191"/>
      <c r="H7" s="191"/>
      <c r="I7" s="486">
        <f>C7/'[1]1b'!C7*100</f>
        <v>100</v>
      </c>
    </row>
    <row r="8" spans="1:9" ht="25.5" x14ac:dyDescent="0.2">
      <c r="A8" s="188">
        <v>3</v>
      </c>
      <c r="B8" s="189" t="s">
        <v>283</v>
      </c>
      <c r="C8" s="190">
        <f t="shared" si="0"/>
        <v>44463372</v>
      </c>
      <c r="D8" s="191">
        <v>44463372</v>
      </c>
      <c r="E8" s="191"/>
      <c r="F8" s="191"/>
      <c r="G8" s="191"/>
      <c r="H8" s="191"/>
      <c r="I8" s="486">
        <f>C8/'[1]1b'!C8*100</f>
        <v>100</v>
      </c>
    </row>
    <row r="9" spans="1:9" ht="18" customHeight="1" x14ac:dyDescent="0.2">
      <c r="A9" s="188">
        <v>4</v>
      </c>
      <c r="B9" s="189" t="s">
        <v>284</v>
      </c>
      <c r="C9" s="190"/>
      <c r="D9" s="191">
        <v>73579171</v>
      </c>
      <c r="E9" s="191"/>
      <c r="F9" s="191"/>
      <c r="G9" s="191"/>
      <c r="H9" s="191"/>
      <c r="I9" s="486" t="e">
        <f>C9/'[1]1b'!C9*100</f>
        <v>#DIV/0!</v>
      </c>
    </row>
    <row r="10" spans="1:9" ht="25.5" x14ac:dyDescent="0.2">
      <c r="A10" s="188">
        <v>5</v>
      </c>
      <c r="B10" s="189" t="s">
        <v>214</v>
      </c>
      <c r="C10" s="190">
        <f t="shared" si="0"/>
        <v>13551126</v>
      </c>
      <c r="D10" s="191">
        <v>13551126</v>
      </c>
      <c r="E10" s="191"/>
      <c r="F10" s="191"/>
      <c r="G10" s="191"/>
      <c r="H10" s="191"/>
      <c r="I10" s="486">
        <f>C10/'[1]1b'!C10*100</f>
        <v>100</v>
      </c>
    </row>
    <row r="11" spans="1:9" ht="25.5" x14ac:dyDescent="0.2">
      <c r="A11" s="188">
        <v>6</v>
      </c>
      <c r="B11" s="189" t="s">
        <v>215</v>
      </c>
      <c r="C11" s="190">
        <f t="shared" si="0"/>
        <v>23684422</v>
      </c>
      <c r="D11" s="191">
        <v>23684422</v>
      </c>
      <c r="E11" s="191"/>
      <c r="F11" s="191"/>
      <c r="G11" s="191"/>
      <c r="H11" s="191"/>
      <c r="I11" s="486">
        <f>C11/'[1]1b'!C11*100</f>
        <v>100</v>
      </c>
    </row>
    <row r="12" spans="1:9" x14ac:dyDescent="0.2">
      <c r="A12" s="188">
        <v>7</v>
      </c>
      <c r="B12" s="189" t="s">
        <v>216</v>
      </c>
      <c r="C12" s="190">
        <f t="shared" si="0"/>
        <v>194650</v>
      </c>
      <c r="D12" s="191">
        <v>194650</v>
      </c>
      <c r="E12" s="191"/>
      <c r="F12" s="191"/>
      <c r="G12" s="191"/>
      <c r="H12" s="191"/>
      <c r="I12" s="486">
        <f>C12/'[1]1b'!C12*100</f>
        <v>100</v>
      </c>
    </row>
    <row r="13" spans="1:9" x14ac:dyDescent="0.2">
      <c r="A13" s="188">
        <v>8</v>
      </c>
      <c r="B13" s="189" t="s">
        <v>43</v>
      </c>
      <c r="C13" s="190">
        <f t="shared" si="0"/>
        <v>525070535</v>
      </c>
      <c r="D13" s="192">
        <f>SUM(D6:D12)</f>
        <v>525070535</v>
      </c>
      <c r="E13" s="192">
        <f>SUM(E6:E12)</f>
        <v>0</v>
      </c>
      <c r="F13" s="192">
        <f>SUM(F6:F12)</f>
        <v>0</v>
      </c>
      <c r="G13" s="192">
        <f>SUM(G6:G12)</f>
        <v>0</v>
      </c>
      <c r="H13" s="192">
        <f>SUM(H6:H12)</f>
        <v>0</v>
      </c>
      <c r="I13" s="486">
        <f>C13/'[1]1b'!C13*100</f>
        <v>100</v>
      </c>
    </row>
    <row r="14" spans="1:9" s="92" customFormat="1" x14ac:dyDescent="0.2">
      <c r="A14" s="188">
        <v>9</v>
      </c>
      <c r="B14" s="193" t="s">
        <v>217</v>
      </c>
      <c r="C14" s="190">
        <f t="shared" si="0"/>
        <v>0</v>
      </c>
      <c r="D14" s="194"/>
      <c r="E14" s="194"/>
      <c r="F14" s="194"/>
      <c r="G14" s="194"/>
      <c r="H14" s="194"/>
      <c r="I14" s="486" t="e">
        <f>C14/'[1]1b'!C14*100</f>
        <v>#DIV/0!</v>
      </c>
    </row>
    <row r="15" spans="1:9" ht="25.5" x14ac:dyDescent="0.2">
      <c r="A15" s="188">
        <v>10</v>
      </c>
      <c r="B15" s="189" t="s">
        <v>44</v>
      </c>
      <c r="C15" s="190">
        <f t="shared" si="0"/>
        <v>96416985</v>
      </c>
      <c r="D15" s="192">
        <f>SUM(D16:D20)</f>
        <v>47532200</v>
      </c>
      <c r="E15" s="192">
        <f>SUM(E16:E20)</f>
        <v>9823956</v>
      </c>
      <c r="F15" s="192">
        <f>SUM(F16:F20)</f>
        <v>33117199</v>
      </c>
      <c r="G15" s="192">
        <f>SUM(G16:G20)</f>
        <v>5943630</v>
      </c>
      <c r="H15" s="192">
        <f>SUM(H16:H20)</f>
        <v>0</v>
      </c>
      <c r="I15" s="486">
        <f>C15/'[1]1b'!C15*100</f>
        <v>89.769925948202385</v>
      </c>
    </row>
    <row r="16" spans="1:9" x14ac:dyDescent="0.2">
      <c r="A16" s="188">
        <v>11</v>
      </c>
      <c r="B16" s="189" t="s">
        <v>218</v>
      </c>
      <c r="C16" s="190">
        <f t="shared" si="0"/>
        <v>11986779</v>
      </c>
      <c r="D16" s="191">
        <v>150000</v>
      </c>
      <c r="E16" s="191">
        <v>5893149</v>
      </c>
      <c r="F16" s="191"/>
      <c r="G16" s="191">
        <v>5943630</v>
      </c>
      <c r="H16" s="191"/>
      <c r="I16" s="486">
        <f>C16/'[1]1b'!C16*100</f>
        <v>80.163948897967813</v>
      </c>
    </row>
    <row r="17" spans="1:9" x14ac:dyDescent="0.2">
      <c r="A17" s="188">
        <v>12</v>
      </c>
      <c r="B17" s="189" t="s">
        <v>1270</v>
      </c>
      <c r="C17" s="190">
        <f t="shared" si="0"/>
        <v>3930807</v>
      </c>
      <c r="D17" s="191"/>
      <c r="E17" s="191">
        <v>3930807</v>
      </c>
      <c r="F17" s="191"/>
      <c r="G17" s="191"/>
      <c r="H17" s="191"/>
      <c r="I17" s="486" t="e">
        <f>C17/'[1]1b'!C17*100</f>
        <v>#DIV/0!</v>
      </c>
    </row>
    <row r="18" spans="1:9" x14ac:dyDescent="0.2">
      <c r="A18" s="188">
        <v>13</v>
      </c>
      <c r="B18" s="189" t="s">
        <v>220</v>
      </c>
      <c r="C18" s="190">
        <f t="shared" si="0"/>
        <v>47382200</v>
      </c>
      <c r="D18" s="191">
        <v>47382200</v>
      </c>
      <c r="E18" s="191"/>
      <c r="F18" s="191"/>
      <c r="G18" s="191"/>
      <c r="H18" s="191"/>
      <c r="I18" s="486">
        <f>C18/'[1]1b'!C18*100</f>
        <v>87.559965997708545</v>
      </c>
    </row>
    <row r="19" spans="1:9" x14ac:dyDescent="0.2">
      <c r="A19" s="188">
        <v>14</v>
      </c>
      <c r="B19" s="189" t="s">
        <v>221</v>
      </c>
      <c r="C19" s="190">
        <f t="shared" si="0"/>
        <v>33117199</v>
      </c>
      <c r="D19" s="191"/>
      <c r="E19" s="191"/>
      <c r="F19" s="191">
        <v>33117199</v>
      </c>
      <c r="G19" s="191"/>
      <c r="H19" s="191"/>
      <c r="I19" s="486">
        <f>C19/'[1]1b'!C19*100</f>
        <v>86.382807845641324</v>
      </c>
    </row>
    <row r="20" spans="1:9" x14ac:dyDescent="0.2">
      <c r="A20" s="188">
        <v>15</v>
      </c>
      <c r="B20" s="189" t="s">
        <v>222</v>
      </c>
      <c r="C20" s="190">
        <f t="shared" si="0"/>
        <v>0</v>
      </c>
      <c r="D20" s="191"/>
      <c r="E20" s="191"/>
      <c r="F20" s="191"/>
      <c r="G20" s="191"/>
      <c r="H20" s="191"/>
      <c r="I20" s="486" t="e">
        <f>C20/'[1]1b'!C20*100</f>
        <v>#DIV/0!</v>
      </c>
    </row>
    <row r="21" spans="1:9" ht="25.5" x14ac:dyDescent="0.2">
      <c r="A21" s="188">
        <v>16</v>
      </c>
      <c r="B21" s="195" t="s">
        <v>45</v>
      </c>
      <c r="C21" s="190">
        <f t="shared" si="0"/>
        <v>621487520</v>
      </c>
      <c r="D21" s="196">
        <f>D13+D15</f>
        <v>572602735</v>
      </c>
      <c r="E21" s="196">
        <f>E13+E15</f>
        <v>9823956</v>
      </c>
      <c r="F21" s="196">
        <f>F13+F15</f>
        <v>33117199</v>
      </c>
      <c r="G21" s="196">
        <f>G13+G15</f>
        <v>5943630</v>
      </c>
      <c r="H21" s="196">
        <f>H13+H15</f>
        <v>0</v>
      </c>
      <c r="I21" s="486">
        <f>C21/'[1]1b'!C21*100</f>
        <v>98.262767141254272</v>
      </c>
    </row>
    <row r="22" spans="1:9" x14ac:dyDescent="0.2">
      <c r="A22" s="188">
        <v>17</v>
      </c>
      <c r="B22" s="189" t="s">
        <v>46</v>
      </c>
      <c r="C22" s="190">
        <f t="shared" si="0"/>
        <v>20000000</v>
      </c>
      <c r="D22" s="197">
        <f>D23</f>
        <v>20000000</v>
      </c>
      <c r="E22" s="197">
        <f>E23</f>
        <v>0</v>
      </c>
      <c r="F22" s="197">
        <f>F23</f>
        <v>0</v>
      </c>
      <c r="G22" s="197">
        <f>G23</f>
        <v>0</v>
      </c>
      <c r="H22" s="197">
        <f>H23</f>
        <v>0</v>
      </c>
      <c r="I22" s="486">
        <f>C22/'[1]1b'!C22*100</f>
        <v>100</v>
      </c>
    </row>
    <row r="23" spans="1:9" x14ac:dyDescent="0.2">
      <c r="A23" s="188">
        <v>18</v>
      </c>
      <c r="B23" s="189" t="s">
        <v>223</v>
      </c>
      <c r="C23" s="190">
        <f t="shared" si="0"/>
        <v>20000000</v>
      </c>
      <c r="D23" s="198">
        <v>20000000</v>
      </c>
      <c r="E23" s="198"/>
      <c r="F23" s="199"/>
      <c r="G23" s="199"/>
      <c r="H23" s="199"/>
      <c r="I23" s="486">
        <f>C23/'[1]1b'!C23*100</f>
        <v>100</v>
      </c>
    </row>
    <row r="24" spans="1:9" x14ac:dyDescent="0.2">
      <c r="A24" s="188">
        <v>19</v>
      </c>
      <c r="B24" s="189" t="s">
        <v>224</v>
      </c>
      <c r="C24" s="190">
        <f t="shared" si="0"/>
        <v>12798883</v>
      </c>
      <c r="D24" s="197">
        <f>SUM(D25:D28)</f>
        <v>12798883</v>
      </c>
      <c r="E24" s="197">
        <f>SUM(E25:E28)</f>
        <v>0</v>
      </c>
      <c r="F24" s="197">
        <f>SUM(F25:F28)</f>
        <v>0</v>
      </c>
      <c r="G24" s="197">
        <f>SUM(G25:G28)</f>
        <v>0</v>
      </c>
      <c r="H24" s="197">
        <f>SUM(H25:H28)</f>
        <v>0</v>
      </c>
      <c r="I24" s="486">
        <f>C24/'[1]1b'!C24*100</f>
        <v>100</v>
      </c>
    </row>
    <row r="25" spans="1:9" x14ac:dyDescent="0.2">
      <c r="A25" s="188">
        <v>20</v>
      </c>
      <c r="B25" s="189" t="s">
        <v>225</v>
      </c>
      <c r="C25" s="190">
        <f t="shared" si="0"/>
        <v>12798883</v>
      </c>
      <c r="D25" s="191">
        <v>12798883</v>
      </c>
      <c r="E25" s="186"/>
      <c r="F25" s="186"/>
      <c r="G25" s="186"/>
      <c r="H25" s="186"/>
      <c r="I25" s="486">
        <f>C25/'[1]1b'!C25*100</f>
        <v>100</v>
      </c>
    </row>
    <row r="26" spans="1:9" x14ac:dyDescent="0.2">
      <c r="A26" s="188">
        <v>21</v>
      </c>
      <c r="B26" s="189" t="s">
        <v>226</v>
      </c>
      <c r="C26" s="190">
        <f t="shared" si="0"/>
        <v>0</v>
      </c>
      <c r="D26" s="191"/>
      <c r="E26" s="186"/>
      <c r="F26" s="186"/>
      <c r="G26" s="186"/>
      <c r="H26" s="186"/>
      <c r="I26" s="486" t="e">
        <f>C26/'[1]1b'!C26*100</f>
        <v>#DIV/0!</v>
      </c>
    </row>
    <row r="27" spans="1:9" x14ac:dyDescent="0.2">
      <c r="A27" s="188">
        <v>22</v>
      </c>
      <c r="B27" s="189" t="s">
        <v>227</v>
      </c>
      <c r="C27" s="190">
        <f t="shared" si="0"/>
        <v>0</v>
      </c>
      <c r="D27" s="191"/>
      <c r="E27" s="186"/>
      <c r="F27" s="186"/>
      <c r="G27" s="186"/>
      <c r="H27" s="186"/>
      <c r="I27" s="486" t="e">
        <f>C27/'[1]1b'!C27*100</f>
        <v>#DIV/0!</v>
      </c>
    </row>
    <row r="28" spans="1:9" x14ac:dyDescent="0.2">
      <c r="A28" s="188">
        <v>23</v>
      </c>
      <c r="B28" s="95" t="s">
        <v>228</v>
      </c>
      <c r="C28" s="190">
        <f t="shared" si="0"/>
        <v>0</v>
      </c>
      <c r="D28" s="186"/>
      <c r="E28" s="186"/>
      <c r="F28" s="186"/>
      <c r="G28" s="186"/>
      <c r="H28" s="186"/>
      <c r="I28" s="486" t="e">
        <f>C28/'[1]1b'!C28*100</f>
        <v>#DIV/0!</v>
      </c>
    </row>
    <row r="29" spans="1:9" ht="25.5" x14ac:dyDescent="0.2">
      <c r="A29" s="188">
        <v>24</v>
      </c>
      <c r="B29" s="195" t="s">
        <v>47</v>
      </c>
      <c r="C29" s="190">
        <f t="shared" si="0"/>
        <v>32798883</v>
      </c>
      <c r="D29" s="196">
        <f>D22+D24</f>
        <v>32798883</v>
      </c>
      <c r="E29" s="196">
        <f>E22+E24</f>
        <v>0</v>
      </c>
      <c r="F29" s="196">
        <f>F22+F24</f>
        <v>0</v>
      </c>
      <c r="G29" s="196">
        <f>G22+G24</f>
        <v>0</v>
      </c>
      <c r="H29" s="196">
        <f>H22+H24</f>
        <v>0</v>
      </c>
      <c r="I29" s="486">
        <f>C29/'[1]1b'!C29*100</f>
        <v>100</v>
      </c>
    </row>
    <row r="30" spans="1:9" x14ac:dyDescent="0.2">
      <c r="A30" s="188">
        <v>25</v>
      </c>
      <c r="B30" s="189" t="s">
        <v>48</v>
      </c>
      <c r="C30" s="190">
        <f t="shared" si="0"/>
        <v>112994161</v>
      </c>
      <c r="D30" s="192">
        <f>SUM(D31:D32)</f>
        <v>112994161</v>
      </c>
      <c r="E30" s="192">
        <f>SUM(E31:E32)</f>
        <v>0</v>
      </c>
      <c r="F30" s="192">
        <f>SUM(F31:F32)</f>
        <v>0</v>
      </c>
      <c r="G30" s="192">
        <f>SUM(G31:G32)</f>
        <v>0</v>
      </c>
      <c r="H30" s="192">
        <f>SUM(H31:H32)</f>
        <v>0</v>
      </c>
      <c r="I30" s="486">
        <f>C30/'[1]1b'!C30*100</f>
        <v>100.95552732824187</v>
      </c>
    </row>
    <row r="31" spans="1:9" x14ac:dyDescent="0.2">
      <c r="A31" s="188">
        <v>26</v>
      </c>
      <c r="B31" s="189" t="s">
        <v>49</v>
      </c>
      <c r="C31" s="190">
        <f t="shared" si="0"/>
        <v>112922572</v>
      </c>
      <c r="D31" s="191">
        <v>112922572</v>
      </c>
      <c r="E31" s="191"/>
      <c r="F31" s="191"/>
      <c r="G31" s="191"/>
      <c r="H31" s="191"/>
      <c r="I31" s="486">
        <f>C31/'[1]1b'!C31*100</f>
        <v>100.89156556967012</v>
      </c>
    </row>
    <row r="32" spans="1:9" ht="16.5" customHeight="1" x14ac:dyDescent="0.2">
      <c r="A32" s="188">
        <v>27</v>
      </c>
      <c r="B32" s="189" t="s">
        <v>50</v>
      </c>
      <c r="C32" s="190">
        <f t="shared" si="0"/>
        <v>71589</v>
      </c>
      <c r="D32" s="191">
        <v>71589</v>
      </c>
      <c r="E32" s="191"/>
      <c r="F32" s="191"/>
      <c r="G32" s="191"/>
      <c r="H32" s="191"/>
      <c r="I32" s="486" t="e">
        <f>C32/'[1]1b'!C32*100</f>
        <v>#DIV/0!</v>
      </c>
    </row>
    <row r="33" spans="1:9" ht="18.75" customHeight="1" x14ac:dyDescent="0.2">
      <c r="A33" s="188">
        <v>28</v>
      </c>
      <c r="B33" s="189" t="s">
        <v>51</v>
      </c>
      <c r="C33" s="190">
        <f t="shared" si="0"/>
        <v>350901670</v>
      </c>
      <c r="D33" s="191">
        <v>350901670</v>
      </c>
      <c r="E33" s="191"/>
      <c r="F33" s="191"/>
      <c r="G33" s="191"/>
      <c r="H33" s="191"/>
      <c r="I33" s="486">
        <f>C33/'[1]1b'!C33*100</f>
        <v>99.443411160180233</v>
      </c>
    </row>
    <row r="34" spans="1:9" x14ac:dyDescent="0.2">
      <c r="A34" s="188">
        <v>29</v>
      </c>
      <c r="B34" s="189" t="s">
        <v>229</v>
      </c>
      <c r="C34" s="190">
        <f t="shared" si="0"/>
        <v>0</v>
      </c>
      <c r="D34" s="191"/>
      <c r="E34" s="191"/>
      <c r="F34" s="191"/>
      <c r="G34" s="191"/>
      <c r="H34" s="191"/>
      <c r="I34" s="486" t="e">
        <f>C34/'[1]1b'!C34*100</f>
        <v>#DIV/0!</v>
      </c>
    </row>
    <row r="35" spans="1:9" ht="25.5" x14ac:dyDescent="0.2">
      <c r="A35" s="188">
        <v>30</v>
      </c>
      <c r="B35" s="189" t="s">
        <v>230</v>
      </c>
      <c r="C35" s="190">
        <f t="shared" si="0"/>
        <v>0</v>
      </c>
      <c r="D35" s="191"/>
      <c r="E35" s="191"/>
      <c r="F35" s="191"/>
      <c r="G35" s="191"/>
      <c r="H35" s="191"/>
      <c r="I35" s="486" t="e">
        <f>C35/'[1]1b'!C35*100</f>
        <v>#DIV/0!</v>
      </c>
    </row>
    <row r="36" spans="1:9" x14ac:dyDescent="0.2">
      <c r="A36" s="188">
        <v>31</v>
      </c>
      <c r="B36" s="189" t="s">
        <v>52</v>
      </c>
      <c r="C36" s="190">
        <f t="shared" si="0"/>
        <v>350901670</v>
      </c>
      <c r="D36" s="192">
        <f>SUM(D33:D35)</f>
        <v>350901670</v>
      </c>
      <c r="E36" s="192">
        <f>SUM(E33:E35)</f>
        <v>0</v>
      </c>
      <c r="F36" s="192">
        <f>SUM(F33:F35)</f>
        <v>0</v>
      </c>
      <c r="G36" s="192">
        <f>SUM(G33:G35)</f>
        <v>0</v>
      </c>
      <c r="H36" s="192">
        <f>SUM(H33:H35)</f>
        <v>0</v>
      </c>
      <c r="I36" s="486">
        <f>C36/'[1]1b'!C36*100</f>
        <v>99.443411160180233</v>
      </c>
    </row>
    <row r="37" spans="1:9" x14ac:dyDescent="0.2">
      <c r="A37" s="188">
        <v>32</v>
      </c>
      <c r="B37" s="189" t="s">
        <v>53</v>
      </c>
      <c r="C37" s="190">
        <f t="shared" si="0"/>
        <v>2302434</v>
      </c>
      <c r="D37" s="192">
        <v>2302434</v>
      </c>
      <c r="E37" s="192">
        <f>SUM(E38:E39)</f>
        <v>0</v>
      </c>
      <c r="F37" s="192">
        <f>SUM(F38:F39)</f>
        <v>0</v>
      </c>
      <c r="G37" s="192">
        <f>SUM(G38:G39)</f>
        <v>0</v>
      </c>
      <c r="H37" s="192">
        <f>SUM(H38:H39)</f>
        <v>0</v>
      </c>
      <c r="I37" s="486" t="e">
        <f>C37/'[1]1b'!C37*100</f>
        <v>#DIV/0!</v>
      </c>
    </row>
    <row r="38" spans="1:9" ht="51" x14ac:dyDescent="0.2">
      <c r="A38" s="188">
        <v>33</v>
      </c>
      <c r="B38" s="189" t="s">
        <v>231</v>
      </c>
      <c r="C38" s="190">
        <f t="shared" si="0"/>
        <v>0</v>
      </c>
      <c r="D38" s="191"/>
      <c r="E38" s="191"/>
      <c r="F38" s="191"/>
      <c r="G38" s="191"/>
      <c r="H38" s="191"/>
      <c r="I38" s="486" t="e">
        <f>C38/'[1]1b'!C38*100</f>
        <v>#DIV/0!</v>
      </c>
    </row>
    <row r="39" spans="1:9" x14ac:dyDescent="0.2">
      <c r="A39" s="188">
        <v>34</v>
      </c>
      <c r="B39" s="189" t="s">
        <v>232</v>
      </c>
      <c r="C39" s="190">
        <f t="shared" si="0"/>
        <v>1857083</v>
      </c>
      <c r="D39" s="191">
        <v>1857083</v>
      </c>
      <c r="E39" s="191"/>
      <c r="F39" s="191"/>
      <c r="G39" s="191"/>
      <c r="H39" s="191"/>
      <c r="I39" s="486" t="e">
        <f>C39/'[1]1b'!C39*100</f>
        <v>#DIV/0!</v>
      </c>
    </row>
    <row r="40" spans="1:9" x14ac:dyDescent="0.2">
      <c r="A40" s="188">
        <v>35</v>
      </c>
      <c r="B40" s="195" t="s">
        <v>54</v>
      </c>
      <c r="C40" s="190">
        <f t="shared" si="0"/>
        <v>466198265</v>
      </c>
      <c r="D40" s="196">
        <f>D30+D36+D37</f>
        <v>466198265</v>
      </c>
      <c r="E40" s="196">
        <f>E30+E36+E37</f>
        <v>0</v>
      </c>
      <c r="F40" s="196">
        <f>F30+F36+F37</f>
        <v>0</v>
      </c>
      <c r="G40" s="196">
        <f>G30+G36+G37</f>
        <v>0</v>
      </c>
      <c r="H40" s="196">
        <f>H30+H36+H37</f>
        <v>0</v>
      </c>
      <c r="I40" s="486">
        <f>C40/'[1]1b'!C40*100</f>
        <v>100.30290945937001</v>
      </c>
    </row>
    <row r="41" spans="1:9" x14ac:dyDescent="0.2">
      <c r="A41" s="188">
        <v>36</v>
      </c>
      <c r="B41" s="193" t="s">
        <v>233</v>
      </c>
      <c r="C41" s="190">
        <f t="shared" si="0"/>
        <v>25300</v>
      </c>
      <c r="D41" s="200"/>
      <c r="E41" s="200"/>
      <c r="F41" s="200"/>
      <c r="G41" s="200">
        <v>25300</v>
      </c>
      <c r="H41" s="200"/>
      <c r="I41" s="486" t="e">
        <f>C41/'[1]1b'!C41*100</f>
        <v>#DIV/0!</v>
      </c>
    </row>
    <row r="42" spans="1:9" x14ac:dyDescent="0.2">
      <c r="A42" s="188">
        <v>37</v>
      </c>
      <c r="B42" s="201" t="s">
        <v>55</v>
      </c>
      <c r="C42" s="190">
        <f t="shared" si="0"/>
        <v>15692328</v>
      </c>
      <c r="D42" s="202">
        <f>SUM(D43:D46)</f>
        <v>0</v>
      </c>
      <c r="E42" s="202">
        <v>300000</v>
      </c>
      <c r="F42" s="202">
        <v>1819560</v>
      </c>
      <c r="G42" s="202">
        <v>4535710</v>
      </c>
      <c r="H42" s="202">
        <v>9037058</v>
      </c>
      <c r="I42" s="486">
        <f>C42/'[1]1b'!C42*100</f>
        <v>128.66374279530487</v>
      </c>
    </row>
    <row r="43" spans="1:9" x14ac:dyDescent="0.2">
      <c r="A43" s="188">
        <v>38</v>
      </c>
      <c r="B43" s="201" t="s">
        <v>234</v>
      </c>
      <c r="C43" s="190">
        <f t="shared" si="0"/>
        <v>0</v>
      </c>
      <c r="D43" s="198"/>
      <c r="E43" s="198"/>
      <c r="F43" s="198"/>
      <c r="G43" s="198"/>
      <c r="H43" s="198"/>
      <c r="I43" s="486" t="e">
        <f>C43/'[1]1b'!C43*100</f>
        <v>#DIV/0!</v>
      </c>
    </row>
    <row r="44" spans="1:9" x14ac:dyDescent="0.2">
      <c r="A44" s="188">
        <v>39</v>
      </c>
      <c r="B44" s="201" t="s">
        <v>56</v>
      </c>
      <c r="C44" s="190">
        <f t="shared" si="0"/>
        <v>5253795</v>
      </c>
      <c r="D44" s="203"/>
      <c r="E44" s="203">
        <v>300000</v>
      </c>
      <c r="F44" s="203">
        <v>1468480</v>
      </c>
      <c r="G44" s="203">
        <v>3485315</v>
      </c>
      <c r="H44" s="203"/>
      <c r="I44" s="486">
        <f>C44/'[1]1b'!C44*100</f>
        <v>349.71327584428036</v>
      </c>
    </row>
    <row r="45" spans="1:9" x14ac:dyDescent="0.2">
      <c r="A45" s="188">
        <v>40</v>
      </c>
      <c r="B45" s="201" t="s">
        <v>235</v>
      </c>
      <c r="C45" s="190">
        <f t="shared" si="0"/>
        <v>0</v>
      </c>
      <c r="D45" s="203"/>
      <c r="E45" s="203"/>
      <c r="F45" s="203"/>
      <c r="G45" s="203"/>
      <c r="H45" s="203"/>
      <c r="I45" s="486" t="e">
        <f>C45/'[1]1b'!C45*100</f>
        <v>#DIV/0!</v>
      </c>
    </row>
    <row r="46" spans="1:9" x14ac:dyDescent="0.2">
      <c r="A46" s="188">
        <v>41</v>
      </c>
      <c r="B46" s="201" t="s">
        <v>236</v>
      </c>
      <c r="C46" s="190">
        <f t="shared" si="0"/>
        <v>0</v>
      </c>
      <c r="D46" s="203"/>
      <c r="E46" s="203"/>
      <c r="F46" s="203"/>
      <c r="G46" s="203"/>
      <c r="H46" s="203"/>
      <c r="I46" s="486">
        <f>C46/'[1]1b'!C46*100</f>
        <v>0</v>
      </c>
    </row>
    <row r="47" spans="1:9" x14ac:dyDescent="0.2">
      <c r="A47" s="188">
        <v>42</v>
      </c>
      <c r="B47" s="189" t="s">
        <v>57</v>
      </c>
      <c r="C47" s="190">
        <f t="shared" si="0"/>
        <v>4634424</v>
      </c>
      <c r="D47" s="202">
        <f>SUM(D48:D49)</f>
        <v>17514</v>
      </c>
      <c r="E47" s="202">
        <f>SUM(E48:E49)</f>
        <v>2576740</v>
      </c>
      <c r="F47" s="202">
        <f>SUM(F48:F49)</f>
        <v>2039670</v>
      </c>
      <c r="G47" s="202">
        <f>SUM(G48:G49)</f>
        <v>500</v>
      </c>
      <c r="H47" s="202">
        <f>SUM(H48:H49)</f>
        <v>0</v>
      </c>
      <c r="I47" s="486">
        <f>C47/'[1]1b'!C47*100</f>
        <v>98.332781667727559</v>
      </c>
    </row>
    <row r="48" spans="1:9" x14ac:dyDescent="0.2">
      <c r="A48" s="188">
        <v>43</v>
      </c>
      <c r="B48" s="189" t="s">
        <v>58</v>
      </c>
      <c r="C48" s="190">
        <f t="shared" si="0"/>
        <v>3684757</v>
      </c>
      <c r="D48" s="191">
        <v>16115</v>
      </c>
      <c r="E48" s="191">
        <v>2540148</v>
      </c>
      <c r="F48" s="191">
        <v>1128494</v>
      </c>
      <c r="G48" s="191"/>
      <c r="H48" s="191"/>
      <c r="I48" s="486">
        <f>C48/'[1]1b'!C48*100</f>
        <v>78.182834712497353</v>
      </c>
    </row>
    <row r="49" spans="1:9" x14ac:dyDescent="0.2">
      <c r="A49" s="188">
        <v>44</v>
      </c>
      <c r="B49" s="189" t="s">
        <v>59</v>
      </c>
      <c r="C49" s="190">
        <f t="shared" si="0"/>
        <v>949667</v>
      </c>
      <c r="D49" s="191">
        <v>1399</v>
      </c>
      <c r="E49" s="191">
        <v>36592</v>
      </c>
      <c r="F49" s="191">
        <v>911176</v>
      </c>
      <c r="G49" s="191">
        <v>500</v>
      </c>
      <c r="H49" s="191"/>
      <c r="I49" s="486" t="e">
        <f>C49/'[1]1b'!C49*100</f>
        <v>#DIV/0!</v>
      </c>
    </row>
    <row r="50" spans="1:9" x14ac:dyDescent="0.2">
      <c r="A50" s="188">
        <v>45</v>
      </c>
      <c r="B50" s="189" t="s">
        <v>237</v>
      </c>
      <c r="C50" s="190">
        <f t="shared" si="0"/>
        <v>12871356</v>
      </c>
      <c r="D50" s="202">
        <v>12871356</v>
      </c>
      <c r="E50" s="202">
        <f>SUM(E51:E54)</f>
        <v>0</v>
      </c>
      <c r="F50" s="202">
        <f>SUM(F51:F54)</f>
        <v>0</v>
      </c>
      <c r="G50" s="202">
        <f>SUM(G51:G54)</f>
        <v>0</v>
      </c>
      <c r="H50" s="202">
        <f>SUM(H51:H54)</f>
        <v>0</v>
      </c>
      <c r="I50" s="486">
        <f>C50/'[1]1b'!C50*100</f>
        <v>151.09098029051489</v>
      </c>
    </row>
    <row r="51" spans="1:9" ht="25.5" x14ac:dyDescent="0.2">
      <c r="A51" s="188">
        <v>46</v>
      </c>
      <c r="B51" s="189" t="s">
        <v>238</v>
      </c>
      <c r="C51" s="190">
        <f t="shared" si="0"/>
        <v>0</v>
      </c>
      <c r="D51" s="191"/>
      <c r="E51" s="191"/>
      <c r="F51" s="191"/>
      <c r="G51" s="191"/>
      <c r="H51" s="191"/>
      <c r="I51" s="486" t="e">
        <f>C51/'[1]1b'!C51*100</f>
        <v>#DIV/0!</v>
      </c>
    </row>
    <row r="52" spans="1:9" ht="25.5" x14ac:dyDescent="0.2">
      <c r="A52" s="188">
        <v>47</v>
      </c>
      <c r="B52" s="189" t="s">
        <v>60</v>
      </c>
      <c r="C52" s="190">
        <f t="shared" si="0"/>
        <v>2413980</v>
      </c>
      <c r="D52" s="191">
        <v>2413980</v>
      </c>
      <c r="E52" s="191"/>
      <c r="F52" s="191"/>
      <c r="G52" s="191"/>
      <c r="H52" s="191"/>
      <c r="I52" s="486" t="e">
        <f>C52/'[1]1b'!C52*100</f>
        <v>#DIV/0!</v>
      </c>
    </row>
    <row r="53" spans="1:9" x14ac:dyDescent="0.2">
      <c r="A53" s="188">
        <v>48</v>
      </c>
      <c r="B53" s="189" t="s">
        <v>239</v>
      </c>
      <c r="C53" s="190">
        <f t="shared" si="0"/>
        <v>0</v>
      </c>
      <c r="D53" s="191"/>
      <c r="E53" s="191"/>
      <c r="F53" s="191"/>
      <c r="G53" s="191"/>
      <c r="H53" s="191"/>
      <c r="I53" s="486">
        <f>C53/'[1]1b'!C53*100</f>
        <v>0</v>
      </c>
    </row>
    <row r="54" spans="1:9" x14ac:dyDescent="0.2">
      <c r="A54" s="188">
        <v>49</v>
      </c>
      <c r="B54" s="189" t="s">
        <v>61</v>
      </c>
      <c r="C54" s="190">
        <f t="shared" si="0"/>
        <v>0</v>
      </c>
      <c r="D54" s="191"/>
      <c r="E54" s="191"/>
      <c r="F54" s="191"/>
      <c r="G54" s="191"/>
      <c r="H54" s="191"/>
      <c r="I54" s="486" t="e">
        <f>C54/'[1]1b'!C54*100</f>
        <v>#DIV/0!</v>
      </c>
    </row>
    <row r="55" spans="1:9" x14ac:dyDescent="0.2">
      <c r="A55" s="188">
        <v>50</v>
      </c>
      <c r="B55" s="189" t="s">
        <v>240</v>
      </c>
      <c r="C55" s="190">
        <f t="shared" si="0"/>
        <v>2277214</v>
      </c>
      <c r="D55" s="191"/>
      <c r="E55" s="191"/>
      <c r="F55" s="191"/>
      <c r="G55" s="191"/>
      <c r="H55" s="191">
        <v>2277214</v>
      </c>
      <c r="I55" s="486">
        <f>C55/'[1]1b'!C55*100</f>
        <v>112.82295446483248</v>
      </c>
    </row>
    <row r="56" spans="1:9" x14ac:dyDescent="0.2">
      <c r="A56" s="188">
        <v>51</v>
      </c>
      <c r="B56" s="189" t="s">
        <v>241</v>
      </c>
      <c r="C56" s="190">
        <f t="shared" si="0"/>
        <v>18774601</v>
      </c>
      <c r="D56" s="198">
        <v>14647537</v>
      </c>
      <c r="E56" s="198">
        <v>8103</v>
      </c>
      <c r="F56" s="198">
        <v>1069340</v>
      </c>
      <c r="G56" s="198"/>
      <c r="H56" s="198">
        <v>3049621</v>
      </c>
      <c r="I56" s="486">
        <f>C56/'[1]1b'!C56*100</f>
        <v>106.47022082308023</v>
      </c>
    </row>
    <row r="57" spans="1:9" x14ac:dyDescent="0.2">
      <c r="A57" s="188">
        <v>52</v>
      </c>
      <c r="B57" s="189" t="s">
        <v>62</v>
      </c>
      <c r="C57" s="190">
        <f t="shared" si="0"/>
        <v>3599000</v>
      </c>
      <c r="D57" s="191">
        <v>1825000</v>
      </c>
      <c r="E57" s="191"/>
      <c r="F57" s="191"/>
      <c r="G57" s="191"/>
      <c r="H57" s="191">
        <v>1774000</v>
      </c>
      <c r="I57" s="486">
        <f>C57/'[1]1b'!C57*100</f>
        <v>169.36470588235295</v>
      </c>
    </row>
    <row r="58" spans="1:9" ht="25.5" x14ac:dyDescent="0.2">
      <c r="A58" s="188">
        <v>53</v>
      </c>
      <c r="B58" s="189" t="s">
        <v>242</v>
      </c>
      <c r="C58" s="190">
        <f t="shared" si="0"/>
        <v>845</v>
      </c>
      <c r="D58" s="191">
        <v>823</v>
      </c>
      <c r="E58" s="191">
        <v>3</v>
      </c>
      <c r="F58" s="191">
        <v>13</v>
      </c>
      <c r="G58" s="191">
        <v>3</v>
      </c>
      <c r="H58" s="191">
        <v>3</v>
      </c>
      <c r="I58" s="486" t="e">
        <f>C58/'[1]1b'!C58*100</f>
        <v>#DIV/0!</v>
      </c>
    </row>
    <row r="59" spans="1:9" x14ac:dyDescent="0.2">
      <c r="A59" s="188">
        <v>54</v>
      </c>
      <c r="B59" s="189" t="s">
        <v>243</v>
      </c>
      <c r="C59" s="190">
        <f t="shared" si="0"/>
        <v>0</v>
      </c>
      <c r="D59" s="191"/>
      <c r="E59" s="191"/>
      <c r="F59" s="191"/>
      <c r="G59" s="191"/>
      <c r="H59" s="191"/>
      <c r="I59" s="486" t="e">
        <f>C59/'[1]1b'!C59*100</f>
        <v>#DIV/0!</v>
      </c>
    </row>
    <row r="60" spans="1:9" x14ac:dyDescent="0.2">
      <c r="A60" s="188">
        <v>55</v>
      </c>
      <c r="B60" s="189" t="s">
        <v>63</v>
      </c>
      <c r="C60" s="190">
        <f t="shared" si="0"/>
        <v>19752</v>
      </c>
      <c r="D60" s="191">
        <v>19752</v>
      </c>
      <c r="E60" s="191"/>
      <c r="F60" s="191"/>
      <c r="G60" s="191"/>
      <c r="H60" s="191"/>
      <c r="I60" s="486" t="e">
        <f>C60/'[1]1b'!C60*100</f>
        <v>#DIV/0!</v>
      </c>
    </row>
    <row r="61" spans="1:9" x14ac:dyDescent="0.2">
      <c r="A61" s="188">
        <v>56</v>
      </c>
      <c r="B61" s="189" t="s">
        <v>244</v>
      </c>
      <c r="C61" s="190">
        <f t="shared" si="0"/>
        <v>442849</v>
      </c>
      <c r="D61" s="191">
        <v>229819</v>
      </c>
      <c r="E61" s="186">
        <v>11316</v>
      </c>
      <c r="F61" s="191">
        <v>180338</v>
      </c>
      <c r="G61" s="191">
        <v>17644</v>
      </c>
      <c r="H61" s="191">
        <v>3732</v>
      </c>
      <c r="I61" s="486">
        <f>C61/'[1]1b'!C61*100</f>
        <v>632.64142857142861</v>
      </c>
    </row>
    <row r="62" spans="1:9" x14ac:dyDescent="0.2">
      <c r="A62" s="188">
        <v>57</v>
      </c>
      <c r="B62" s="195" t="s">
        <v>64</v>
      </c>
      <c r="C62" s="190">
        <f t="shared" si="0"/>
        <v>58337669</v>
      </c>
      <c r="D62" s="196">
        <f>D41+D42+D47+D50+D55+D56+D57+D58+D59+D60+D61</f>
        <v>29611801</v>
      </c>
      <c r="E62" s="196">
        <f>E41+E42+E47+E50+E55+E56+E57+E58+E59+E60+E61</f>
        <v>2896162</v>
      </c>
      <c r="F62" s="196">
        <f>F41+F42+F47+F50+F55+F56+F57+F58+F59+F60+F61</f>
        <v>5108921</v>
      </c>
      <c r="G62" s="196">
        <f>G41+G42+G47+G50+G55+G56+G57+G58+G59+G60+G61</f>
        <v>4579157</v>
      </c>
      <c r="H62" s="196">
        <f>H41+H42+H47+H50+H55+H56+H57+H58+H59+H60+H61</f>
        <v>16141628</v>
      </c>
      <c r="I62" s="486">
        <f>C62/'[1]1b'!C62*100</f>
        <v>123.39965416679473</v>
      </c>
    </row>
    <row r="63" spans="1:9" x14ac:dyDescent="0.2">
      <c r="A63" s="188">
        <v>58</v>
      </c>
      <c r="B63" s="189" t="s">
        <v>245</v>
      </c>
      <c r="C63" s="190">
        <f t="shared" si="0"/>
        <v>42646892</v>
      </c>
      <c r="D63" s="191">
        <v>42646892</v>
      </c>
      <c r="E63" s="191"/>
      <c r="F63" s="191"/>
      <c r="G63" s="186"/>
      <c r="H63" s="186"/>
      <c r="I63" s="486">
        <f>C63/'[1]1b'!C63*100</f>
        <v>101.63064128103309</v>
      </c>
    </row>
    <row r="64" spans="1:9" x14ac:dyDescent="0.2">
      <c r="A64" s="188">
        <v>59</v>
      </c>
      <c r="B64" s="189" t="s">
        <v>246</v>
      </c>
      <c r="C64" s="190">
        <f t="shared" si="0"/>
        <v>2000</v>
      </c>
      <c r="D64" s="191"/>
      <c r="E64" s="191">
        <v>2000</v>
      </c>
      <c r="F64" s="191"/>
      <c r="G64" s="186"/>
      <c r="H64" s="186"/>
      <c r="I64" s="486" t="e">
        <f>C64/'[1]1b'!C64*100</f>
        <v>#DIV/0!</v>
      </c>
    </row>
    <row r="65" spans="1:9" x14ac:dyDescent="0.2">
      <c r="A65" s="188">
        <v>60</v>
      </c>
      <c r="B65" s="195" t="s">
        <v>65</v>
      </c>
      <c r="C65" s="190">
        <f t="shared" si="0"/>
        <v>42648892</v>
      </c>
      <c r="D65" s="196">
        <f>SUM(D63:D64)</f>
        <v>42646892</v>
      </c>
      <c r="E65" s="196">
        <f>SUM(E63:E64)</f>
        <v>2000</v>
      </c>
      <c r="F65" s="196">
        <f>SUM(F63:F64)</f>
        <v>0</v>
      </c>
      <c r="G65" s="196">
        <f>SUM(G63:G64)</f>
        <v>0</v>
      </c>
      <c r="H65" s="196">
        <f>SUM(H63:H64)</f>
        <v>0</v>
      </c>
      <c r="I65" s="486">
        <f>C65/'[1]1b'!C65*100</f>
        <v>101.63540742630252</v>
      </c>
    </row>
    <row r="66" spans="1:9" x14ac:dyDescent="0.2">
      <c r="A66" s="188">
        <v>61</v>
      </c>
      <c r="B66" s="840" t="s">
        <v>247</v>
      </c>
      <c r="C66" s="190">
        <f t="shared" si="0"/>
        <v>550000</v>
      </c>
      <c r="D66" s="198"/>
      <c r="E66" s="198"/>
      <c r="F66" s="198"/>
      <c r="G66" s="198">
        <v>550000</v>
      </c>
      <c r="H66" s="198"/>
      <c r="I66" s="486">
        <f>C66/'[1]1b'!C66*100</f>
        <v>100</v>
      </c>
    </row>
    <row r="67" spans="1:9" x14ac:dyDescent="0.2">
      <c r="A67" s="188">
        <v>62</v>
      </c>
      <c r="B67" s="841" t="s">
        <v>248</v>
      </c>
      <c r="C67" s="190">
        <f t="shared" si="0"/>
        <v>550000</v>
      </c>
      <c r="D67" s="196">
        <f>D66</f>
        <v>0</v>
      </c>
      <c r="E67" s="196">
        <f>E66</f>
        <v>0</v>
      </c>
      <c r="F67" s="196">
        <f>F66</f>
        <v>0</v>
      </c>
      <c r="G67" s="196">
        <f>G66</f>
        <v>550000</v>
      </c>
      <c r="H67" s="196">
        <f>H66</f>
        <v>0</v>
      </c>
      <c r="I67" s="486">
        <f>C67/'[1]1b'!C67*100</f>
        <v>100</v>
      </c>
    </row>
    <row r="68" spans="1:9" ht="25.5" x14ac:dyDescent="0.2">
      <c r="A68" s="188">
        <v>63</v>
      </c>
      <c r="B68" s="189" t="s">
        <v>66</v>
      </c>
      <c r="C68" s="190">
        <f t="shared" si="0"/>
        <v>2500</v>
      </c>
      <c r="D68" s="191">
        <v>2500</v>
      </c>
      <c r="E68" s="191"/>
      <c r="F68" s="191"/>
      <c r="G68" s="191"/>
      <c r="H68" s="191"/>
      <c r="I68" s="486" t="e">
        <f>C68/'[1]1b'!C68*100</f>
        <v>#DIV/0!</v>
      </c>
    </row>
    <row r="69" spans="1:9" x14ac:dyDescent="0.2">
      <c r="A69" s="188">
        <v>64</v>
      </c>
      <c r="B69" s="189" t="s">
        <v>67</v>
      </c>
      <c r="C69" s="190">
        <f t="shared" si="0"/>
        <v>2500</v>
      </c>
      <c r="D69" s="191">
        <v>2500</v>
      </c>
      <c r="E69" s="191"/>
      <c r="F69" s="191"/>
      <c r="G69" s="191"/>
      <c r="H69" s="191"/>
      <c r="I69" s="486" t="e">
        <f>C69/'[1]1b'!C69*100</f>
        <v>#DIV/0!</v>
      </c>
    </row>
    <row r="70" spans="1:9" x14ac:dyDescent="0.2">
      <c r="A70" s="188">
        <v>65</v>
      </c>
      <c r="B70" s="189" t="s">
        <v>68</v>
      </c>
      <c r="C70" s="190">
        <f t="shared" si="0"/>
        <v>236173</v>
      </c>
      <c r="D70" s="191"/>
      <c r="E70" s="186"/>
      <c r="F70" s="191">
        <v>236173</v>
      </c>
      <c r="G70" s="186"/>
      <c r="H70" s="186"/>
      <c r="I70" s="486">
        <f>C70/'[1]1b'!C70*100</f>
        <v>100.00042342021915</v>
      </c>
    </row>
    <row r="71" spans="1:9" x14ac:dyDescent="0.2">
      <c r="A71" s="188">
        <v>66</v>
      </c>
      <c r="B71" s="195" t="s">
        <v>69</v>
      </c>
      <c r="C71" s="190">
        <f t="shared" si="0"/>
        <v>238673</v>
      </c>
      <c r="D71" s="204">
        <f>D68+D70</f>
        <v>2500</v>
      </c>
      <c r="E71" s="204">
        <f t="shared" ref="E71:H71" si="1">E68+E70</f>
        <v>0</v>
      </c>
      <c r="F71" s="204">
        <f t="shared" si="1"/>
        <v>236173</v>
      </c>
      <c r="G71" s="204">
        <f t="shared" si="1"/>
        <v>0</v>
      </c>
      <c r="H71" s="204">
        <f t="shared" si="1"/>
        <v>0</v>
      </c>
      <c r="I71" s="486">
        <f>C71/'[1]1b'!C71*100</f>
        <v>101.05897396812493</v>
      </c>
    </row>
    <row r="72" spans="1:9" x14ac:dyDescent="0.2">
      <c r="A72" s="188">
        <v>67</v>
      </c>
      <c r="B72" s="205" t="s">
        <v>70</v>
      </c>
      <c r="C72" s="190">
        <f t="shared" ref="C72:C79" si="2">SUM(D72:H72)</f>
        <v>1222259902</v>
      </c>
      <c r="D72" s="206">
        <f>D21+D29+D40+D62+D65+D67+D71</f>
        <v>1143861076</v>
      </c>
      <c r="E72" s="206">
        <f>E21+E29+E40+E62+E65+E67+E71</f>
        <v>12722118</v>
      </c>
      <c r="F72" s="206">
        <f>F21+F29+F40+F62+F65+F67+F71</f>
        <v>38462293</v>
      </c>
      <c r="G72" s="206">
        <f>G21+G29+G40+G62+G65+G67+G71</f>
        <v>11072787</v>
      </c>
      <c r="H72" s="206">
        <f>H21+H29+H40+H62+H65+H67+H71</f>
        <v>16141628</v>
      </c>
      <c r="I72" s="486">
        <f>C72/'[1]1b'!C72*100</f>
        <v>100.17796806866804</v>
      </c>
    </row>
    <row r="73" spans="1:9" ht="25.5" x14ac:dyDescent="0.2">
      <c r="A73" s="188">
        <v>68</v>
      </c>
      <c r="B73" s="193" t="s">
        <v>249</v>
      </c>
      <c r="C73" s="190">
        <f t="shared" si="2"/>
        <v>0</v>
      </c>
      <c r="D73" s="198"/>
      <c r="E73" s="198"/>
      <c r="F73" s="198"/>
      <c r="G73" s="198"/>
      <c r="H73" s="198"/>
      <c r="I73" s="486" t="e">
        <f>C73/'[1]1b'!C73*100</f>
        <v>#DIV/0!</v>
      </c>
    </row>
    <row r="74" spans="1:9" ht="25.5" x14ac:dyDescent="0.2">
      <c r="A74" s="188">
        <v>69</v>
      </c>
      <c r="B74" s="189" t="s">
        <v>250</v>
      </c>
      <c r="C74" s="190">
        <f t="shared" si="2"/>
        <v>1215051125</v>
      </c>
      <c r="D74" s="191">
        <v>1152349564</v>
      </c>
      <c r="E74" s="191">
        <v>14729789</v>
      </c>
      <c r="F74" s="191">
        <v>24001021</v>
      </c>
      <c r="G74" s="191">
        <v>9420952</v>
      </c>
      <c r="H74" s="191">
        <v>14549799</v>
      </c>
      <c r="I74" s="486">
        <f>C74/'[1]1b'!C74*100</f>
        <v>100</v>
      </c>
    </row>
    <row r="75" spans="1:9" x14ac:dyDescent="0.2">
      <c r="A75" s="188">
        <v>70</v>
      </c>
      <c r="B75" s="189" t="s">
        <v>71</v>
      </c>
      <c r="C75" s="190">
        <f t="shared" si="2"/>
        <v>35315101</v>
      </c>
      <c r="D75" s="191">
        <v>35315101</v>
      </c>
      <c r="E75" s="191"/>
      <c r="F75" s="191"/>
      <c r="G75" s="191"/>
      <c r="H75" s="191"/>
      <c r="I75" s="486">
        <f>C75/'[1]1b'!C75*100</f>
        <v>100</v>
      </c>
    </row>
    <row r="76" spans="1:9" x14ac:dyDescent="0.2">
      <c r="A76" s="188">
        <v>71</v>
      </c>
      <c r="B76" s="189" t="s">
        <v>251</v>
      </c>
      <c r="C76" s="190">
        <f t="shared" si="2"/>
        <v>641782102</v>
      </c>
      <c r="D76" s="191"/>
      <c r="E76" s="191">
        <v>254222996</v>
      </c>
      <c r="F76" s="191">
        <v>157782706</v>
      </c>
      <c r="G76" s="191">
        <v>75615434</v>
      </c>
      <c r="H76" s="191">
        <v>154160966</v>
      </c>
      <c r="I76" s="486">
        <f>C76/'[1]1b'!C76*100</f>
        <v>90.439955841974466</v>
      </c>
    </row>
    <row r="77" spans="1:9" x14ac:dyDescent="0.2">
      <c r="A77" s="188">
        <v>72</v>
      </c>
      <c r="B77" s="189" t="s">
        <v>72</v>
      </c>
      <c r="C77" s="190">
        <f t="shared" si="2"/>
        <v>1892148328</v>
      </c>
      <c r="D77" s="197">
        <f>SUM(D73:D76)</f>
        <v>1187664665</v>
      </c>
      <c r="E77" s="197">
        <f>SUM(E73:E76)</f>
        <v>268952785</v>
      </c>
      <c r="F77" s="197">
        <f>SUM(F73:F76)</f>
        <v>181783727</v>
      </c>
      <c r="G77" s="197">
        <f>SUM(G73:G76)</f>
        <v>85036386</v>
      </c>
      <c r="H77" s="197">
        <f>SUM(H73:H76)</f>
        <v>168710765</v>
      </c>
      <c r="I77" s="486">
        <f>C77/'[1]1b'!C77*100</f>
        <v>96.538744751656807</v>
      </c>
    </row>
    <row r="78" spans="1:9" ht="13.5" thickBot="1" x14ac:dyDescent="0.25">
      <c r="A78" s="188">
        <v>73</v>
      </c>
      <c r="B78" s="207" t="s">
        <v>73</v>
      </c>
      <c r="C78" s="190">
        <f t="shared" si="2"/>
        <v>1892148328</v>
      </c>
      <c r="D78" s="208">
        <f>D77</f>
        <v>1187664665</v>
      </c>
      <c r="E78" s="208">
        <f>E77</f>
        <v>268952785</v>
      </c>
      <c r="F78" s="208">
        <f>F77</f>
        <v>181783727</v>
      </c>
      <c r="G78" s="208">
        <f>G77</f>
        <v>85036386</v>
      </c>
      <c r="H78" s="208">
        <f>H77</f>
        <v>168710765</v>
      </c>
      <c r="I78" s="486">
        <f>C78/'[1]1b'!C78*100</f>
        <v>96.538744751656807</v>
      </c>
    </row>
    <row r="79" spans="1:9" ht="14.25" thickTop="1" thickBot="1" x14ac:dyDescent="0.25">
      <c r="A79" s="188">
        <v>74</v>
      </c>
      <c r="B79" s="102" t="s">
        <v>37</v>
      </c>
      <c r="C79" s="190">
        <f t="shared" si="2"/>
        <v>3114408230</v>
      </c>
      <c r="D79" s="103">
        <f>D72+D78</f>
        <v>2331525741</v>
      </c>
      <c r="E79" s="103">
        <f>E72+E78</f>
        <v>281674903</v>
      </c>
      <c r="F79" s="103">
        <f>F72+F78</f>
        <v>220246020</v>
      </c>
      <c r="G79" s="103">
        <f>G72+G78</f>
        <v>96109173</v>
      </c>
      <c r="H79" s="103">
        <f>H72+H78</f>
        <v>184852393</v>
      </c>
      <c r="I79" s="486">
        <f>C79/'[1]1b'!C79*100</f>
        <v>97.934992247175316</v>
      </c>
    </row>
    <row r="80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B1" workbookViewId="0">
      <pane ySplit="5" topLeftCell="A27" activePane="bottomLeft" state="frozen"/>
      <selection activeCell="F1" sqref="F1"/>
      <selection pane="bottomLeft" activeCell="G53" sqref="G53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9" x14ac:dyDescent="0.2">
      <c r="B1" s="85" t="s">
        <v>210</v>
      </c>
      <c r="E1" s="325" t="s">
        <v>622</v>
      </c>
    </row>
    <row r="2" spans="1:9" x14ac:dyDescent="0.2">
      <c r="B2" s="85" t="s">
        <v>308</v>
      </c>
      <c r="E2" s="47" t="s">
        <v>1548</v>
      </c>
    </row>
    <row r="3" spans="1:9" x14ac:dyDescent="0.2">
      <c r="B3" s="85"/>
      <c r="C3" s="85" t="s">
        <v>261</v>
      </c>
      <c r="E3" t="s">
        <v>75</v>
      </c>
    </row>
    <row r="4" spans="1:9" ht="13.5" thickBot="1" x14ac:dyDescent="0.25">
      <c r="B4" s="85"/>
    </row>
    <row r="5" spans="1:9" ht="38.25" x14ac:dyDescent="0.2">
      <c r="A5" s="184" t="s">
        <v>1</v>
      </c>
      <c r="B5" s="835" t="s">
        <v>252</v>
      </c>
      <c r="C5" s="106" t="s">
        <v>1269</v>
      </c>
      <c r="D5" s="832" t="s">
        <v>39</v>
      </c>
      <c r="E5" s="187" t="s">
        <v>292</v>
      </c>
      <c r="F5" s="187" t="s">
        <v>40</v>
      </c>
      <c r="G5" s="187" t="s">
        <v>290</v>
      </c>
      <c r="H5" s="187" t="s">
        <v>291</v>
      </c>
    </row>
    <row r="6" spans="1:9" x14ac:dyDescent="0.2">
      <c r="A6" s="188">
        <v>27</v>
      </c>
      <c r="B6" s="209" t="s">
        <v>3</v>
      </c>
      <c r="C6" s="190">
        <f t="shared" ref="C6:C37" si="0">SUM(D6:H6)</f>
        <v>485472294</v>
      </c>
      <c r="D6" s="210">
        <v>58158593</v>
      </c>
      <c r="E6" s="210">
        <v>193563049</v>
      </c>
      <c r="F6" s="210">
        <v>97265328</v>
      </c>
      <c r="G6" s="210">
        <v>38565927</v>
      </c>
      <c r="H6" s="210">
        <v>97919397</v>
      </c>
      <c r="I6" s="486">
        <f>C6/'[1]2d'!C6*100</f>
        <v>91.081886442825549</v>
      </c>
    </row>
    <row r="7" spans="1:9" ht="25.5" x14ac:dyDescent="0.2">
      <c r="A7" s="188">
        <v>28</v>
      </c>
      <c r="B7" s="209" t="s">
        <v>4</v>
      </c>
      <c r="C7" s="190">
        <f t="shared" si="0"/>
        <v>64718593</v>
      </c>
      <c r="D7" s="210">
        <v>5779912</v>
      </c>
      <c r="E7" s="210">
        <v>29965383</v>
      </c>
      <c r="F7" s="210">
        <v>11509055</v>
      </c>
      <c r="G7" s="210">
        <v>4940366</v>
      </c>
      <c r="H7" s="210">
        <v>12523877</v>
      </c>
      <c r="I7" s="486">
        <f>C7/'[1]2d'!C7*100</f>
        <v>81.620963251468496</v>
      </c>
    </row>
    <row r="8" spans="1:9" x14ac:dyDescent="0.2">
      <c r="A8" s="188">
        <v>87</v>
      </c>
      <c r="B8" s="209" t="s">
        <v>5</v>
      </c>
      <c r="C8" s="190">
        <f t="shared" si="0"/>
        <v>340932821</v>
      </c>
      <c r="D8" s="210">
        <v>126294773</v>
      </c>
      <c r="E8" s="210">
        <v>36247055</v>
      </c>
      <c r="F8" s="210">
        <v>82117675</v>
      </c>
      <c r="G8" s="210">
        <v>38502545</v>
      </c>
      <c r="H8" s="210">
        <v>57770773</v>
      </c>
      <c r="I8" s="486">
        <f>C8/'[1]2d'!C8*100</f>
        <v>70.598292959287164</v>
      </c>
    </row>
    <row r="9" spans="1:9" x14ac:dyDescent="0.2">
      <c r="A9" s="188">
        <v>88</v>
      </c>
      <c r="B9" s="211" t="s">
        <v>6</v>
      </c>
      <c r="C9" s="212">
        <f t="shared" si="0"/>
        <v>0</v>
      </c>
      <c r="D9" s="213">
        <f>D10</f>
        <v>0</v>
      </c>
      <c r="E9" s="203">
        <f>E10</f>
        <v>0</v>
      </c>
      <c r="F9" s="203">
        <f>F10</f>
        <v>0</v>
      </c>
      <c r="G9" s="203">
        <f>G10</f>
        <v>0</v>
      </c>
      <c r="H9" s="203">
        <f>H10</f>
        <v>0</v>
      </c>
      <c r="I9" s="486" t="e">
        <f>C9/'[1]2d'!C9*100</f>
        <v>#DIV/0!</v>
      </c>
    </row>
    <row r="10" spans="1:9" ht="25.5" x14ac:dyDescent="0.2">
      <c r="A10" s="188">
        <v>89</v>
      </c>
      <c r="B10" s="211" t="s">
        <v>7</v>
      </c>
      <c r="C10" s="212">
        <f t="shared" si="0"/>
        <v>0</v>
      </c>
      <c r="D10" s="214"/>
      <c r="E10" s="191"/>
      <c r="F10" s="191"/>
      <c r="G10" s="191"/>
      <c r="H10" s="191"/>
      <c r="I10" s="486" t="e">
        <f>C10/'[1]2d'!C10*100</f>
        <v>#DIV/0!</v>
      </c>
    </row>
    <row r="11" spans="1:9" x14ac:dyDescent="0.2">
      <c r="A11" s="188">
        <v>90</v>
      </c>
      <c r="B11" s="211" t="s">
        <v>8</v>
      </c>
      <c r="C11" s="212">
        <f t="shared" si="0"/>
        <v>200000</v>
      </c>
      <c r="D11" s="213">
        <f>D12</f>
        <v>200000</v>
      </c>
      <c r="E11" s="203">
        <f>E12</f>
        <v>0</v>
      </c>
      <c r="F11" s="203">
        <f>F12</f>
        <v>0</v>
      </c>
      <c r="G11" s="203">
        <f>G12</f>
        <v>0</v>
      </c>
      <c r="H11" s="203">
        <f>H12</f>
        <v>0</v>
      </c>
      <c r="I11" s="486">
        <f>C11/'[1]2d'!C11*100</f>
        <v>66.666666666666657</v>
      </c>
    </row>
    <row r="12" spans="1:9" ht="25.5" x14ac:dyDescent="0.2">
      <c r="A12" s="188">
        <v>91</v>
      </c>
      <c r="B12" s="211" t="s">
        <v>9</v>
      </c>
      <c r="C12" s="212">
        <f t="shared" si="0"/>
        <v>200000</v>
      </c>
      <c r="D12" s="213">
        <v>200000</v>
      </c>
      <c r="E12" s="203"/>
      <c r="F12" s="203"/>
      <c r="G12" s="203"/>
      <c r="H12" s="203"/>
      <c r="I12" s="486">
        <f>C12/'[1]2d'!C12*100</f>
        <v>66.666666666666657</v>
      </c>
    </row>
    <row r="13" spans="1:9" x14ac:dyDescent="0.2">
      <c r="A13" s="188">
        <v>92</v>
      </c>
      <c r="B13" s="211" t="s">
        <v>10</v>
      </c>
      <c r="C13" s="212">
        <f t="shared" si="0"/>
        <v>2103000</v>
      </c>
      <c r="D13" s="203">
        <f>SUM(D14:D15)</f>
        <v>2103000</v>
      </c>
      <c r="E13" s="203">
        <f>SUM(E14:E15)</f>
        <v>0</v>
      </c>
      <c r="F13" s="203">
        <f>SUM(F14:F15)</f>
        <v>0</v>
      </c>
      <c r="G13" s="203">
        <f>SUM(G14:G15)</f>
        <v>0</v>
      </c>
      <c r="H13" s="203">
        <f>SUM(H14:H15)</f>
        <v>0</v>
      </c>
      <c r="I13" s="486">
        <f>C13/'[1]2d'!C13*100</f>
        <v>52.413435584809818</v>
      </c>
    </row>
    <row r="14" spans="1:9" x14ac:dyDescent="0.2">
      <c r="A14" s="188">
        <v>93</v>
      </c>
      <c r="B14" s="211" t="s">
        <v>11</v>
      </c>
      <c r="C14" s="212">
        <f t="shared" si="0"/>
        <v>458000</v>
      </c>
      <c r="D14" s="214">
        <v>458000</v>
      </c>
      <c r="E14" s="191"/>
      <c r="F14" s="191"/>
      <c r="G14" s="191"/>
      <c r="H14" s="191"/>
      <c r="I14" s="486">
        <f>C14/'[1]2d'!C14*100</f>
        <v>55.291973005927588</v>
      </c>
    </row>
    <row r="15" spans="1:9" x14ac:dyDescent="0.2">
      <c r="A15" s="188">
        <v>94</v>
      </c>
      <c r="B15" s="211" t="s">
        <v>12</v>
      </c>
      <c r="C15" s="212">
        <f t="shared" si="0"/>
        <v>1645000</v>
      </c>
      <c r="D15" s="214">
        <v>1645000</v>
      </c>
      <c r="E15" s="191"/>
      <c r="F15" s="191"/>
      <c r="G15" s="191"/>
      <c r="H15" s="191"/>
      <c r="I15" s="486">
        <f>C15/'[1]2d'!C15*100</f>
        <v>51.664572864321613</v>
      </c>
    </row>
    <row r="16" spans="1:9" x14ac:dyDescent="0.2">
      <c r="A16" s="188">
        <v>96</v>
      </c>
      <c r="B16" s="215" t="s">
        <v>13</v>
      </c>
      <c r="C16" s="212">
        <f t="shared" si="0"/>
        <v>2303000</v>
      </c>
      <c r="D16" s="216">
        <f>D9+D11+D13</f>
        <v>2303000</v>
      </c>
      <c r="E16" s="217">
        <f>E9+E11+E13</f>
        <v>0</v>
      </c>
      <c r="F16" s="217">
        <f>F9+F11+F13</f>
        <v>0</v>
      </c>
      <c r="G16" s="217">
        <f>G9+G11+G13</f>
        <v>0</v>
      </c>
      <c r="H16" s="217">
        <f>H9+H11+H13</f>
        <v>0</v>
      </c>
      <c r="I16" s="486">
        <f>C16/'[1]2d'!C16*100</f>
        <v>53.405003791453808</v>
      </c>
    </row>
    <row r="17" spans="1:9" ht="18.75" customHeight="1" x14ac:dyDescent="0.2">
      <c r="A17" s="188">
        <v>97</v>
      </c>
      <c r="B17" s="211" t="s">
        <v>1271</v>
      </c>
      <c r="C17" s="212">
        <f t="shared" si="0"/>
        <v>32745055</v>
      </c>
      <c r="D17" s="214">
        <v>32745055</v>
      </c>
      <c r="E17" s="191"/>
      <c r="F17" s="191"/>
      <c r="G17" s="191"/>
      <c r="H17" s="191"/>
      <c r="I17" s="486">
        <f>C17/'[1]2d'!C17*100</f>
        <v>90.996381048463292</v>
      </c>
    </row>
    <row r="18" spans="1:9" ht="25.5" x14ac:dyDescent="0.2">
      <c r="A18" s="188">
        <v>98</v>
      </c>
      <c r="B18" s="211" t="s">
        <v>15</v>
      </c>
      <c r="C18" s="212">
        <f t="shared" si="0"/>
        <v>230202434</v>
      </c>
      <c r="D18" s="218">
        <f>SUM(D19:D22)</f>
        <v>230202434</v>
      </c>
      <c r="E18" s="196">
        <f>SUM(E19:E22)</f>
        <v>0</v>
      </c>
      <c r="F18" s="196">
        <f>SUM(F19:F22)</f>
        <v>0</v>
      </c>
      <c r="G18" s="196">
        <f>SUM(G19:G22)</f>
        <v>0</v>
      </c>
      <c r="H18" s="196">
        <f>SUM(H19:H22)</f>
        <v>0</v>
      </c>
      <c r="I18" s="486">
        <f>C18/'[1]2d'!C18*100</f>
        <v>89.428792138983056</v>
      </c>
    </row>
    <row r="19" spans="1:9" x14ac:dyDescent="0.2">
      <c r="A19" s="188">
        <v>99</v>
      </c>
      <c r="B19" s="211" t="s">
        <v>253</v>
      </c>
      <c r="C19" s="212">
        <f t="shared" si="0"/>
        <v>727000</v>
      </c>
      <c r="D19" s="214">
        <v>727000</v>
      </c>
      <c r="E19" s="191"/>
      <c r="F19" s="191"/>
      <c r="G19" s="191"/>
      <c r="H19" s="191"/>
      <c r="I19" s="486">
        <f>C19/'[1]2d'!C19*100</f>
        <v>42.096120440069484</v>
      </c>
    </row>
    <row r="20" spans="1:9" x14ac:dyDescent="0.2">
      <c r="A20" s="188">
        <v>100</v>
      </c>
      <c r="B20" s="211" t="s">
        <v>16</v>
      </c>
      <c r="C20" s="212">
        <f t="shared" si="0"/>
        <v>0</v>
      </c>
      <c r="D20" s="214"/>
      <c r="E20" s="191"/>
      <c r="F20" s="191"/>
      <c r="G20" s="191"/>
      <c r="H20" s="191"/>
      <c r="I20" s="486" t="e">
        <f>C20/'[1]2d'!C20*100</f>
        <v>#DIV/0!</v>
      </c>
    </row>
    <row r="21" spans="1:9" ht="25.5" x14ac:dyDescent="0.2">
      <c r="A21" s="188">
        <v>101</v>
      </c>
      <c r="B21" s="211" t="s">
        <v>17</v>
      </c>
      <c r="C21" s="212">
        <f t="shared" si="0"/>
        <v>906615</v>
      </c>
      <c r="D21" s="214">
        <v>906615</v>
      </c>
      <c r="E21" s="191"/>
      <c r="F21" s="191"/>
      <c r="G21" s="191"/>
      <c r="H21" s="191"/>
      <c r="I21" s="486" t="e">
        <f>C21/'[1]2d'!C21*100</f>
        <v>#DIV/0!</v>
      </c>
    </row>
    <row r="22" spans="1:9" x14ac:dyDescent="0.2">
      <c r="A22" s="188">
        <v>102</v>
      </c>
      <c r="B22" s="211" t="s">
        <v>18</v>
      </c>
      <c r="C22" s="212">
        <f t="shared" si="0"/>
        <v>228568819</v>
      </c>
      <c r="D22" s="214">
        <v>228568819</v>
      </c>
      <c r="E22" s="191"/>
      <c r="F22" s="191"/>
      <c r="G22" s="191"/>
      <c r="H22" s="191"/>
      <c r="I22" s="486">
        <f>C22/'[1]2d'!C22*100</f>
        <v>89.393913681890723</v>
      </c>
    </row>
    <row r="23" spans="1:9" ht="25.5" x14ac:dyDescent="0.2">
      <c r="A23" s="188">
        <v>103</v>
      </c>
      <c r="B23" s="211" t="s">
        <v>280</v>
      </c>
      <c r="C23" s="212">
        <f t="shared" si="0"/>
        <v>29893608</v>
      </c>
      <c r="D23" s="214">
        <v>29860608</v>
      </c>
      <c r="E23" s="191"/>
      <c r="F23" s="191">
        <v>33000</v>
      </c>
      <c r="G23" s="191"/>
      <c r="H23" s="191"/>
      <c r="I23" s="486">
        <f>C23/'[1]2d'!C23*100</f>
        <v>68.601147710828343</v>
      </c>
    </row>
    <row r="24" spans="1:9" ht="16.5" customHeight="1" x14ac:dyDescent="0.2">
      <c r="A24" s="188"/>
      <c r="B24" s="211" t="s">
        <v>255</v>
      </c>
      <c r="C24" s="212">
        <f t="shared" si="0"/>
        <v>0</v>
      </c>
      <c r="D24" s="214"/>
      <c r="E24" s="191"/>
      <c r="F24" s="191"/>
      <c r="G24" s="191"/>
      <c r="H24" s="191"/>
      <c r="I24" s="486" t="e">
        <f>C24/'[1]2d'!C24*100</f>
        <v>#DIV/0!</v>
      </c>
    </row>
    <row r="25" spans="1:9" ht="16.5" customHeight="1" x14ac:dyDescent="0.2">
      <c r="A25" s="188">
        <v>104</v>
      </c>
      <c r="B25" s="211" t="s">
        <v>19</v>
      </c>
      <c r="C25" s="212">
        <f t="shared" si="0"/>
        <v>0</v>
      </c>
      <c r="D25" s="214"/>
      <c r="E25" s="191"/>
      <c r="F25" s="191"/>
      <c r="G25" s="191"/>
      <c r="H25" s="191"/>
      <c r="I25" s="486">
        <f>C25/'[1]2d'!C25*100</f>
        <v>0</v>
      </c>
    </row>
    <row r="26" spans="1:9" ht="18" customHeight="1" x14ac:dyDescent="0.2">
      <c r="A26" s="188">
        <v>105</v>
      </c>
      <c r="B26" s="215" t="s">
        <v>20</v>
      </c>
      <c r="C26" s="212">
        <f t="shared" si="0"/>
        <v>292841097</v>
      </c>
      <c r="D26" s="216">
        <f>D17+D18+D23+D24+D25</f>
        <v>292808097</v>
      </c>
      <c r="E26" s="217">
        <f>E17+E18+E23+E24+E25</f>
        <v>0</v>
      </c>
      <c r="F26" s="217">
        <f>F17+F18+F23+F24+F25</f>
        <v>33000</v>
      </c>
      <c r="G26" s="217">
        <f>G17+G18+G23+G24+G25</f>
        <v>0</v>
      </c>
      <c r="H26" s="217">
        <f>H17+H18+H23+H24+H25</f>
        <v>0</v>
      </c>
      <c r="I26" s="486">
        <f>C26/'[1]2d'!C26*100</f>
        <v>71.399485480909036</v>
      </c>
    </row>
    <row r="27" spans="1:9" x14ac:dyDescent="0.2">
      <c r="A27" s="188">
        <v>106</v>
      </c>
      <c r="B27" s="211" t="s">
        <v>21</v>
      </c>
      <c r="C27" s="212">
        <f t="shared" si="0"/>
        <v>1900000</v>
      </c>
      <c r="D27" s="214">
        <v>1900000</v>
      </c>
      <c r="E27" s="191"/>
      <c r="F27" s="191"/>
      <c r="G27" s="191"/>
      <c r="H27" s="191"/>
      <c r="I27" s="486">
        <f>C27/'[1]2d'!C27*100</f>
        <v>25.165562913907287</v>
      </c>
    </row>
    <row r="28" spans="1:9" x14ac:dyDescent="0.2">
      <c r="A28" s="188">
        <v>107</v>
      </c>
      <c r="B28" s="211" t="s">
        <v>22</v>
      </c>
      <c r="C28" s="212">
        <f t="shared" si="0"/>
        <v>226046022</v>
      </c>
      <c r="D28" s="214">
        <v>226046022</v>
      </c>
      <c r="E28" s="191"/>
      <c r="F28" s="191"/>
      <c r="G28" s="191"/>
      <c r="H28" s="191"/>
      <c r="I28" s="486">
        <f>C28/'[1]2d'!C28*100</f>
        <v>50.573980707220514</v>
      </c>
    </row>
    <row r="29" spans="1:9" x14ac:dyDescent="0.2">
      <c r="A29" s="188">
        <v>108</v>
      </c>
      <c r="B29" s="211" t="s">
        <v>23</v>
      </c>
      <c r="C29" s="212">
        <f t="shared" si="0"/>
        <v>1148368</v>
      </c>
      <c r="D29" s="214">
        <v>52441</v>
      </c>
      <c r="E29" s="191">
        <v>683668</v>
      </c>
      <c r="F29" s="191">
        <v>180000</v>
      </c>
      <c r="G29" s="191"/>
      <c r="H29" s="191">
        <v>232259</v>
      </c>
      <c r="I29" s="486">
        <f>C29/'[1]2d'!C29*100</f>
        <v>33.706520268356464</v>
      </c>
    </row>
    <row r="30" spans="1:9" x14ac:dyDescent="0.2">
      <c r="A30" s="188">
        <v>109</v>
      </c>
      <c r="B30" s="211" t="s">
        <v>24</v>
      </c>
      <c r="C30" s="212">
        <f t="shared" si="0"/>
        <v>30474956</v>
      </c>
      <c r="D30" s="214">
        <v>18632241</v>
      </c>
      <c r="E30" s="191">
        <v>3925650</v>
      </c>
      <c r="F30" s="191">
        <v>1903602</v>
      </c>
      <c r="G30" s="191">
        <v>3458861</v>
      </c>
      <c r="H30" s="191">
        <v>2554602</v>
      </c>
      <c r="I30" s="486">
        <f>C30/'[1]2d'!C30*100</f>
        <v>81.440094917999801</v>
      </c>
    </row>
    <row r="31" spans="1:9" ht="25.5" x14ac:dyDescent="0.2">
      <c r="A31" s="188">
        <v>110</v>
      </c>
      <c r="B31" s="211" t="s">
        <v>25</v>
      </c>
      <c r="C31" s="212">
        <f t="shared" si="0"/>
        <v>12946294</v>
      </c>
      <c r="D31" s="214">
        <v>9977544</v>
      </c>
      <c r="E31" s="191">
        <v>1244516</v>
      </c>
      <c r="F31" s="191">
        <v>554473</v>
      </c>
      <c r="G31" s="191">
        <v>417308</v>
      </c>
      <c r="H31" s="191">
        <v>752453</v>
      </c>
      <c r="I31" s="486">
        <f>C31/'[1]2d'!C31*100</f>
        <v>37.55868411122421</v>
      </c>
    </row>
    <row r="32" spans="1:9" x14ac:dyDescent="0.2">
      <c r="A32" s="188">
        <v>111</v>
      </c>
      <c r="B32" s="215" t="s">
        <v>26</v>
      </c>
      <c r="C32" s="212">
        <f t="shared" si="0"/>
        <v>272515640</v>
      </c>
      <c r="D32" s="216">
        <f>SUM(D27:D31)</f>
        <v>256608248</v>
      </c>
      <c r="E32" s="217">
        <f>SUM(E27:E31)</f>
        <v>5853834</v>
      </c>
      <c r="F32" s="217">
        <f>SUM(F27:F31)</f>
        <v>2638075</v>
      </c>
      <c r="G32" s="217">
        <f>SUM(G27:G31)</f>
        <v>3876169</v>
      </c>
      <c r="H32" s="217">
        <f>SUM(H27:H31)</f>
        <v>3539314</v>
      </c>
      <c r="I32" s="486">
        <f>C32/'[1]2d'!C32*100</f>
        <v>51.43671176276797</v>
      </c>
    </row>
    <row r="33" spans="1:9" x14ac:dyDescent="0.2">
      <c r="A33" s="188">
        <v>112</v>
      </c>
      <c r="B33" s="211" t="s">
        <v>27</v>
      </c>
      <c r="C33" s="212">
        <f t="shared" si="0"/>
        <v>211553955</v>
      </c>
      <c r="D33" s="214">
        <v>211553955</v>
      </c>
      <c r="E33" s="191"/>
      <c r="F33" s="191"/>
      <c r="G33" s="191"/>
      <c r="H33" s="191"/>
      <c r="I33" s="486">
        <f>C33/'[1]2d'!C33*100</f>
        <v>76.351457243629596</v>
      </c>
    </row>
    <row r="34" spans="1:9" x14ac:dyDescent="0.2">
      <c r="A34" s="188"/>
      <c r="B34" s="211" t="s">
        <v>256</v>
      </c>
      <c r="C34" s="212">
        <f t="shared" si="0"/>
        <v>176731</v>
      </c>
      <c r="D34" s="214">
        <v>99582</v>
      </c>
      <c r="E34" s="191">
        <v>77149</v>
      </c>
      <c r="F34" s="191"/>
      <c r="G34" s="191"/>
      <c r="H34" s="191"/>
      <c r="I34" s="486">
        <f>C34/'[1]2d'!C34*100</f>
        <v>55.556568482600355</v>
      </c>
    </row>
    <row r="35" spans="1:9" x14ac:dyDescent="0.2">
      <c r="A35" s="188">
        <v>113</v>
      </c>
      <c r="B35" s="211" t="s">
        <v>28</v>
      </c>
      <c r="C35" s="212">
        <f t="shared" si="0"/>
        <v>0</v>
      </c>
      <c r="D35" s="214"/>
      <c r="E35" s="191"/>
      <c r="F35" s="191"/>
      <c r="G35" s="191"/>
      <c r="H35" s="191"/>
      <c r="I35" s="486">
        <f>C35/'[1]2d'!C35*100</f>
        <v>0</v>
      </c>
    </row>
    <row r="36" spans="1:9" ht="25.5" x14ac:dyDescent="0.2">
      <c r="A36" s="188">
        <v>114</v>
      </c>
      <c r="B36" s="211" t="s">
        <v>29</v>
      </c>
      <c r="C36" s="212">
        <f t="shared" si="0"/>
        <v>56484188</v>
      </c>
      <c r="D36" s="214">
        <v>56463357</v>
      </c>
      <c r="E36" s="191">
        <v>20831</v>
      </c>
      <c r="F36" s="191"/>
      <c r="G36" s="191"/>
      <c r="H36" s="191"/>
      <c r="I36" s="486">
        <f>C36/'[1]2d'!C36*100</f>
        <v>75.374533145902006</v>
      </c>
    </row>
    <row r="37" spans="1:9" x14ac:dyDescent="0.2">
      <c r="A37" s="188">
        <v>115</v>
      </c>
      <c r="B37" s="215" t="s">
        <v>30</v>
      </c>
      <c r="C37" s="212">
        <f t="shared" si="0"/>
        <v>268214874</v>
      </c>
      <c r="D37" s="216">
        <f>SUM(D33:D36)</f>
        <v>268116894</v>
      </c>
      <c r="E37" s="217">
        <f>SUM(E33:E36)</f>
        <v>97980</v>
      </c>
      <c r="F37" s="217">
        <f>SUM(F33:F36)</f>
        <v>0</v>
      </c>
      <c r="G37" s="217">
        <f>SUM(G33:G36)</f>
        <v>0</v>
      </c>
      <c r="H37" s="217">
        <f>SUM(H33:H36)</f>
        <v>0</v>
      </c>
      <c r="I37" s="486">
        <f>C37/'[1]2d'!C37*100</f>
        <v>76.092289994989841</v>
      </c>
    </row>
    <row r="38" spans="1:9" ht="25.5" x14ac:dyDescent="0.2">
      <c r="A38" s="188">
        <v>116</v>
      </c>
      <c r="B38" s="211" t="s">
        <v>281</v>
      </c>
      <c r="C38" s="212">
        <f>SUM(D38:H38)</f>
        <v>2572477</v>
      </c>
      <c r="D38" s="213">
        <v>2572477</v>
      </c>
      <c r="E38" s="203">
        <f>SUM(E39:E41)</f>
        <v>0</v>
      </c>
      <c r="F38" s="203">
        <f>SUM(F39:F41)</f>
        <v>0</v>
      </c>
      <c r="G38" s="203">
        <f>SUM(G39:G41)</f>
        <v>0</v>
      </c>
      <c r="H38" s="203">
        <f>SUM(H39:H41)</f>
        <v>0</v>
      </c>
      <c r="I38" s="486">
        <f>C38/'[1]2d'!C38*100</f>
        <v>100</v>
      </c>
    </row>
    <row r="39" spans="1:9" ht="25.5" x14ac:dyDescent="0.2">
      <c r="A39" s="188">
        <v>119</v>
      </c>
      <c r="B39" s="211" t="s">
        <v>282</v>
      </c>
      <c r="C39" s="212">
        <f t="shared" ref="C39:C48" si="1">SUM(D39:H39)</f>
        <v>23019067</v>
      </c>
      <c r="D39" s="214">
        <v>23019067</v>
      </c>
      <c r="E39" s="191"/>
      <c r="F39" s="191"/>
      <c r="G39" s="191"/>
      <c r="H39" s="191"/>
      <c r="I39" s="486">
        <f>C39/'[1]2d'!C39*100</f>
        <v>100</v>
      </c>
    </row>
    <row r="40" spans="1:9" ht="25.5" x14ac:dyDescent="0.2">
      <c r="A40" s="188">
        <v>118</v>
      </c>
      <c r="B40" s="211" t="s">
        <v>257</v>
      </c>
      <c r="C40" s="212">
        <f t="shared" si="1"/>
        <v>21307553</v>
      </c>
      <c r="D40" s="214">
        <v>21307553</v>
      </c>
      <c r="E40" s="191"/>
      <c r="F40" s="191"/>
      <c r="G40" s="191"/>
      <c r="H40" s="191"/>
      <c r="I40" s="486">
        <f>C40/'[1]2d'!C40*100</f>
        <v>100</v>
      </c>
    </row>
    <row r="41" spans="1:9" x14ac:dyDescent="0.2">
      <c r="A41" s="188">
        <v>117</v>
      </c>
      <c r="B41" s="211" t="s">
        <v>258</v>
      </c>
      <c r="C41" s="212">
        <f t="shared" si="1"/>
        <v>1711514</v>
      </c>
      <c r="D41" s="214">
        <v>1711514</v>
      </c>
      <c r="E41" s="191"/>
      <c r="F41" s="191"/>
      <c r="G41" s="191"/>
      <c r="H41" s="191"/>
      <c r="I41" s="486">
        <f>C41/'[1]2d'!C41*100</f>
        <v>100</v>
      </c>
    </row>
    <row r="42" spans="1:9" x14ac:dyDescent="0.2">
      <c r="A42" s="188">
        <v>120</v>
      </c>
      <c r="B42" s="215" t="s">
        <v>31</v>
      </c>
      <c r="C42" s="212">
        <f t="shared" si="1"/>
        <v>25591544</v>
      </c>
      <c r="D42" s="216">
        <f>D38+D39</f>
        <v>25591544</v>
      </c>
      <c r="E42" s="216">
        <f t="shared" ref="E42:H42" si="2">E38+E39</f>
        <v>0</v>
      </c>
      <c r="F42" s="216">
        <f t="shared" si="2"/>
        <v>0</v>
      </c>
      <c r="G42" s="216">
        <f t="shared" si="2"/>
        <v>0</v>
      </c>
      <c r="H42" s="216">
        <f t="shared" si="2"/>
        <v>0</v>
      </c>
      <c r="I42" s="486">
        <f>C42/'[1]2d'!C42*100</f>
        <v>100</v>
      </c>
    </row>
    <row r="43" spans="1:9" x14ac:dyDescent="0.2">
      <c r="A43" s="188">
        <v>121</v>
      </c>
      <c r="B43" s="219" t="s">
        <v>32</v>
      </c>
      <c r="C43" s="212">
        <f t="shared" si="1"/>
        <v>1752589863</v>
      </c>
      <c r="D43" s="220">
        <f>D6+D7+D8+D16+D26+D32+D37+D42</f>
        <v>1035661061</v>
      </c>
      <c r="E43" s="221">
        <f>E6+E7+E8+E16+E26+E32+E37+E42</f>
        <v>265727301</v>
      </c>
      <c r="F43" s="221">
        <f>F6+F7+F8+F16+F26+F32+F37+F42</f>
        <v>193563133</v>
      </c>
      <c r="G43" s="221">
        <f>G6+G7+G8+G16+G26+G32+G37+G42</f>
        <v>85885007</v>
      </c>
      <c r="H43" s="221">
        <f>H6+H7+H8+H16+H26+H32+H37+H42</f>
        <v>171753361</v>
      </c>
      <c r="I43" s="486">
        <f>C43/'[1]2d'!C43*100</f>
        <v>72.494169502946107</v>
      </c>
    </row>
    <row r="44" spans="1:9" ht="25.5" x14ac:dyDescent="0.2">
      <c r="A44" s="188">
        <v>122</v>
      </c>
      <c r="B44" s="211" t="s">
        <v>33</v>
      </c>
      <c r="C44" s="212">
        <f t="shared" si="1"/>
        <v>30842125</v>
      </c>
      <c r="D44" s="222">
        <v>30842125</v>
      </c>
      <c r="E44" s="191"/>
      <c r="F44" s="191"/>
      <c r="G44" s="191"/>
      <c r="H44" s="191"/>
      <c r="I44" s="486">
        <f>C44/'[1]2d'!C44*100</f>
        <v>58.308193910919002</v>
      </c>
    </row>
    <row r="45" spans="1:9" ht="25.5" x14ac:dyDescent="0.2">
      <c r="A45" s="188">
        <v>123</v>
      </c>
      <c r="B45" s="211" t="s">
        <v>34</v>
      </c>
      <c r="C45" s="212">
        <f>SUM(D45:H45)</f>
        <v>641782102</v>
      </c>
      <c r="D45" s="142">
        <v>641782102</v>
      </c>
      <c r="E45" s="191"/>
      <c r="F45" s="191"/>
      <c r="G45" s="191"/>
      <c r="H45" s="191"/>
      <c r="I45" s="486">
        <f>C45/'[1]2d'!C45*100</f>
        <v>90.439955841974466</v>
      </c>
    </row>
    <row r="46" spans="1:9" x14ac:dyDescent="0.2">
      <c r="A46" s="188">
        <v>124</v>
      </c>
      <c r="B46" s="211" t="s">
        <v>35</v>
      </c>
      <c r="C46" s="212">
        <f t="shared" si="1"/>
        <v>672624227</v>
      </c>
      <c r="D46" s="203">
        <f>SUM(D44:D45)</f>
        <v>672624227</v>
      </c>
      <c r="E46" s="203">
        <f>SUM(E44:E45)</f>
        <v>0</v>
      </c>
      <c r="F46" s="203">
        <f>SUM(F44:F45)</f>
        <v>0</v>
      </c>
      <c r="G46" s="203">
        <f>SUM(G44:G45)</f>
        <v>0</v>
      </c>
      <c r="H46" s="203">
        <f>SUM(H44:H45)</f>
        <v>0</v>
      </c>
      <c r="I46" s="486">
        <f>C46/'[1]2d'!C46*100</f>
        <v>88.21100991702329</v>
      </c>
    </row>
    <row r="47" spans="1:9" ht="13.5" thickBot="1" x14ac:dyDescent="0.25">
      <c r="A47" s="188">
        <v>125</v>
      </c>
      <c r="B47" s="837" t="s">
        <v>36</v>
      </c>
      <c r="C47" s="212">
        <f t="shared" si="1"/>
        <v>672624227</v>
      </c>
      <c r="D47" s="838">
        <f>D46</f>
        <v>672624227</v>
      </c>
      <c r="E47" s="223">
        <f>E46</f>
        <v>0</v>
      </c>
      <c r="F47" s="223">
        <f>F46</f>
        <v>0</v>
      </c>
      <c r="G47" s="223">
        <f>G46</f>
        <v>0</v>
      </c>
      <c r="H47" s="223">
        <f>H46</f>
        <v>0</v>
      </c>
      <c r="I47" s="486">
        <f>C47/'[1]2d'!C47*100</f>
        <v>88.21100991702329</v>
      </c>
    </row>
    <row r="48" spans="1:9" ht="14.25" thickTop="1" thickBot="1" x14ac:dyDescent="0.25">
      <c r="A48" s="188">
        <v>126</v>
      </c>
      <c r="B48" s="18" t="s">
        <v>37</v>
      </c>
      <c r="C48" s="212">
        <f t="shared" si="1"/>
        <v>2425214090</v>
      </c>
      <c r="D48" s="17">
        <f>D43+D47</f>
        <v>1708285288</v>
      </c>
      <c r="E48" s="9">
        <f>E43+E47</f>
        <v>265727301</v>
      </c>
      <c r="F48" s="9">
        <f>F43+F47</f>
        <v>193563133</v>
      </c>
      <c r="G48" s="9">
        <f>G43+G47</f>
        <v>85885007</v>
      </c>
      <c r="H48" s="9">
        <f>H43+H47</f>
        <v>171753361</v>
      </c>
      <c r="I48" s="486">
        <f>C48/'[1]2d'!C48*100</f>
        <v>76.262745780725837</v>
      </c>
    </row>
    <row r="49" spans="3:8" ht="13.5" thickTop="1" x14ac:dyDescent="0.2">
      <c r="C49" s="83">
        <f>'13'!C79-'14'!C48</f>
        <v>689194140</v>
      </c>
      <c r="D49" s="83">
        <f>'13'!D79-'14'!D48</f>
        <v>623240453</v>
      </c>
      <c r="E49" s="83">
        <f>'13'!E79-'14'!E48</f>
        <v>15947602</v>
      </c>
      <c r="F49" s="83">
        <f>'13'!F79-'14'!F48</f>
        <v>26682887</v>
      </c>
      <c r="G49" s="83">
        <f>'13'!G79-'14'!G48</f>
        <v>10224166</v>
      </c>
      <c r="H49" s="83">
        <f>'13'!H79-'14'!H48</f>
        <v>13099032</v>
      </c>
    </row>
    <row r="50" spans="3:8" x14ac:dyDescent="0.2">
      <c r="C50" s="83"/>
      <c r="D50" s="83"/>
      <c r="E50" s="83"/>
      <c r="F50" s="83"/>
      <c r="G50" s="83"/>
      <c r="H50" s="83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pane ySplit="6" topLeftCell="A35" activePane="bottomLeft" state="frozen"/>
      <selection activeCell="L45" sqref="L45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85" t="s">
        <v>210</v>
      </c>
      <c r="F1" s="325" t="s">
        <v>622</v>
      </c>
    </row>
    <row r="2" spans="1:9" x14ac:dyDescent="0.2">
      <c r="B2" s="85" t="s">
        <v>317</v>
      </c>
      <c r="C2" s="86"/>
      <c r="F2" s="47" t="s">
        <v>1549</v>
      </c>
    </row>
    <row r="3" spans="1:9" x14ac:dyDescent="0.2">
      <c r="C3" s="10"/>
      <c r="F3" t="s">
        <v>75</v>
      </c>
    </row>
    <row r="4" spans="1:9" x14ac:dyDescent="0.2">
      <c r="B4" s="87"/>
      <c r="C4" s="159" t="s">
        <v>260</v>
      </c>
    </row>
    <row r="5" spans="1:9" ht="38.25" x14ac:dyDescent="0.2">
      <c r="A5" s="184" t="s">
        <v>1</v>
      </c>
      <c r="B5" s="185" t="s">
        <v>2</v>
      </c>
      <c r="C5" s="186" t="s">
        <v>597</v>
      </c>
      <c r="D5" s="832" t="s">
        <v>39</v>
      </c>
      <c r="E5" s="187" t="s">
        <v>292</v>
      </c>
      <c r="F5" s="187" t="s">
        <v>40</v>
      </c>
      <c r="G5" s="187" t="s">
        <v>290</v>
      </c>
      <c r="H5" s="187" t="s">
        <v>291</v>
      </c>
    </row>
    <row r="6" spans="1:9" ht="25.5" x14ac:dyDescent="0.2">
      <c r="A6" s="188">
        <v>1</v>
      </c>
      <c r="B6" s="189" t="s">
        <v>42</v>
      </c>
      <c r="C6" s="190">
        <f>SUM(D6:H6)</f>
        <v>210924500</v>
      </c>
      <c r="D6" s="191">
        <v>210924500</v>
      </c>
      <c r="E6" s="191"/>
      <c r="F6" s="191"/>
      <c r="G6" s="191"/>
      <c r="H6" s="191"/>
      <c r="I6" s="486">
        <f>C6/'[2]1b'!C6*100</f>
        <v>100</v>
      </c>
    </row>
    <row r="7" spans="1:9" ht="25.5" x14ac:dyDescent="0.2">
      <c r="A7" s="188">
        <v>2</v>
      </c>
      <c r="B7" s="189" t="s">
        <v>213</v>
      </c>
      <c r="C7" s="190">
        <f>SUM(D7:H7)</f>
        <v>240544137</v>
      </c>
      <c r="D7" s="191">
        <v>240544137</v>
      </c>
      <c r="E7" s="191"/>
      <c r="F7" s="191"/>
      <c r="G7" s="191"/>
      <c r="H7" s="191"/>
      <c r="I7" s="486">
        <f>C7/'[2]1b'!C7*100</f>
        <v>100</v>
      </c>
    </row>
    <row r="8" spans="1:9" ht="25.5" x14ac:dyDescent="0.2">
      <c r="A8" s="188">
        <v>3</v>
      </c>
      <c r="B8" s="189" t="s">
        <v>283</v>
      </c>
      <c r="C8" s="190">
        <f>SUM(D8:H8)</f>
        <v>64585917</v>
      </c>
      <c r="D8" s="191">
        <v>64585917</v>
      </c>
      <c r="E8" s="191"/>
      <c r="F8" s="191"/>
      <c r="G8" s="191"/>
      <c r="H8" s="191"/>
      <c r="I8" s="486">
        <f>C8/'[2]1b'!C8*100</f>
        <v>100</v>
      </c>
    </row>
    <row r="9" spans="1:9" ht="18" customHeight="1" x14ac:dyDescent="0.2">
      <c r="A9" s="188">
        <v>4</v>
      </c>
      <c r="B9" s="189" t="s">
        <v>284</v>
      </c>
      <c r="C9" s="190"/>
      <c r="D9" s="191">
        <v>126769584</v>
      </c>
      <c r="E9" s="191"/>
      <c r="F9" s="191"/>
      <c r="G9" s="191"/>
      <c r="H9" s="191"/>
      <c r="I9" s="486" t="e">
        <f>C9/'[2]1b'!C9*100</f>
        <v>#DIV/0!</v>
      </c>
    </row>
    <row r="10" spans="1:9" ht="25.5" x14ac:dyDescent="0.2">
      <c r="A10" s="188">
        <v>5</v>
      </c>
      <c r="B10" s="189" t="s">
        <v>214</v>
      </c>
      <c r="C10" s="190">
        <f t="shared" ref="C10:C73" si="0">SUM(D10:H10)</f>
        <v>21455803</v>
      </c>
      <c r="D10" s="191">
        <v>21455803</v>
      </c>
      <c r="E10" s="191"/>
      <c r="F10" s="191"/>
      <c r="G10" s="191"/>
      <c r="H10" s="191"/>
      <c r="I10" s="486">
        <f>C10/'[2]1b'!C10*100</f>
        <v>100</v>
      </c>
    </row>
    <row r="11" spans="1:9" ht="25.5" x14ac:dyDescent="0.2">
      <c r="A11" s="188">
        <v>6</v>
      </c>
      <c r="B11" s="189" t="s">
        <v>215</v>
      </c>
      <c r="C11" s="190">
        <f t="shared" si="0"/>
        <v>0</v>
      </c>
      <c r="D11" s="191"/>
      <c r="E11" s="191"/>
      <c r="F11" s="191"/>
      <c r="G11" s="191"/>
      <c r="H11" s="191"/>
      <c r="I11" s="486" t="e">
        <f>C11/'[2]1b'!C11*100</f>
        <v>#DIV/0!</v>
      </c>
    </row>
    <row r="12" spans="1:9" x14ac:dyDescent="0.2">
      <c r="A12" s="188">
        <v>7</v>
      </c>
      <c r="B12" s="189" t="s">
        <v>216</v>
      </c>
      <c r="C12" s="190">
        <f t="shared" si="0"/>
        <v>9202567</v>
      </c>
      <c r="D12" s="191">
        <v>9202567</v>
      </c>
      <c r="E12" s="191"/>
      <c r="F12" s="191"/>
      <c r="G12" s="191"/>
      <c r="H12" s="191"/>
      <c r="I12" s="486">
        <f>C12/'[2]1b'!C12*100</f>
        <v>100</v>
      </c>
    </row>
    <row r="13" spans="1:9" x14ac:dyDescent="0.2">
      <c r="A13" s="188">
        <v>8</v>
      </c>
      <c r="B13" s="189" t="s">
        <v>43</v>
      </c>
      <c r="C13" s="190">
        <f t="shared" si="0"/>
        <v>673482508</v>
      </c>
      <c r="D13" s="192">
        <f>SUM(D6:D12)</f>
        <v>673482508</v>
      </c>
      <c r="E13" s="192">
        <f>SUM(E6:E12)</f>
        <v>0</v>
      </c>
      <c r="F13" s="192">
        <f>SUM(F6:F12)</f>
        <v>0</v>
      </c>
      <c r="G13" s="192">
        <f>SUM(G6:G12)</f>
        <v>0</v>
      </c>
      <c r="H13" s="192">
        <f>SUM(H6:H12)</f>
        <v>0</v>
      </c>
      <c r="I13" s="486">
        <f>C13/'[2]1b'!C13*100</f>
        <v>100</v>
      </c>
    </row>
    <row r="14" spans="1:9" s="92" customFormat="1" x14ac:dyDescent="0.2">
      <c r="A14" s="188">
        <v>9</v>
      </c>
      <c r="B14" s="193" t="s">
        <v>217</v>
      </c>
      <c r="C14" s="190">
        <f t="shared" si="0"/>
        <v>0</v>
      </c>
      <c r="D14" s="194"/>
      <c r="E14" s="194"/>
      <c r="F14" s="194"/>
      <c r="G14" s="194"/>
      <c r="H14" s="194"/>
      <c r="I14" s="486" t="e">
        <f>C14/'[2]1b'!C14*100</f>
        <v>#DIV/0!</v>
      </c>
    </row>
    <row r="15" spans="1:9" ht="25.5" x14ac:dyDescent="0.2">
      <c r="A15" s="188">
        <v>10</v>
      </c>
      <c r="B15" s="189" t="s">
        <v>44</v>
      </c>
      <c r="C15" s="190">
        <f t="shared" si="0"/>
        <v>159993915</v>
      </c>
      <c r="D15" s="192">
        <f>SUM(D16:D20)</f>
        <v>121974040</v>
      </c>
      <c r="E15" s="192">
        <f>SUM(E16:E20)</f>
        <v>0</v>
      </c>
      <c r="F15" s="192">
        <f>SUM(F16:F20)</f>
        <v>38019875</v>
      </c>
      <c r="G15" s="192">
        <f>SUM(G16:G20)</f>
        <v>0</v>
      </c>
      <c r="H15" s="192">
        <f>SUM(H16:H20)</f>
        <v>0</v>
      </c>
      <c r="I15" s="486">
        <f>C15/'[2]1b'!C15*100</f>
        <v>104.93550589049008</v>
      </c>
    </row>
    <row r="16" spans="1:9" x14ac:dyDescent="0.2">
      <c r="A16" s="188">
        <v>11</v>
      </c>
      <c r="B16" s="189" t="s">
        <v>218</v>
      </c>
      <c r="C16" s="190">
        <f t="shared" si="0"/>
        <v>100000</v>
      </c>
      <c r="D16" s="191">
        <v>100000</v>
      </c>
      <c r="E16" s="191"/>
      <c r="F16" s="191"/>
      <c r="G16" s="191"/>
      <c r="H16" s="191"/>
      <c r="I16" s="486" t="e">
        <f>C16/'[2]1b'!C16*100</f>
        <v>#DIV/0!</v>
      </c>
    </row>
    <row r="17" spans="1:9" x14ac:dyDescent="0.2">
      <c r="A17" s="188">
        <v>12</v>
      </c>
      <c r="B17" s="189" t="s">
        <v>219</v>
      </c>
      <c r="C17" s="190">
        <f t="shared" si="0"/>
        <v>91244940</v>
      </c>
      <c r="D17" s="191">
        <v>91244940</v>
      </c>
      <c r="E17" s="191"/>
      <c r="F17" s="191"/>
      <c r="G17" s="191"/>
      <c r="H17" s="191"/>
      <c r="I17" s="486">
        <f>C17/'[2]1b'!C17*100</f>
        <v>100</v>
      </c>
    </row>
    <row r="18" spans="1:9" x14ac:dyDescent="0.2">
      <c r="A18" s="188">
        <v>13</v>
      </c>
      <c r="B18" s="189" t="s">
        <v>220</v>
      </c>
      <c r="C18" s="190">
        <f t="shared" si="0"/>
        <v>30629100</v>
      </c>
      <c r="D18" s="191">
        <v>30629100</v>
      </c>
      <c r="E18" s="191"/>
      <c r="F18" s="191"/>
      <c r="G18" s="191"/>
      <c r="H18" s="191"/>
      <c r="I18" s="486">
        <f>C18/'[2]1b'!C18*100</f>
        <v>100</v>
      </c>
    </row>
    <row r="19" spans="1:9" x14ac:dyDescent="0.2">
      <c r="A19" s="188">
        <v>14</v>
      </c>
      <c r="B19" s="189" t="s">
        <v>221</v>
      </c>
      <c r="C19" s="190">
        <f t="shared" si="0"/>
        <v>38019875</v>
      </c>
      <c r="D19" s="191"/>
      <c r="E19" s="191"/>
      <c r="F19" s="191">
        <v>38019875</v>
      </c>
      <c r="G19" s="191"/>
      <c r="H19" s="191"/>
      <c r="I19" s="486">
        <f>C19/'[2]1b'!C19*100</f>
        <v>124.26920511376325</v>
      </c>
    </row>
    <row r="20" spans="1:9" x14ac:dyDescent="0.2">
      <c r="A20" s="188">
        <v>15</v>
      </c>
      <c r="B20" s="189" t="s">
        <v>222</v>
      </c>
      <c r="C20" s="190">
        <f t="shared" si="0"/>
        <v>0</v>
      </c>
      <c r="D20" s="191"/>
      <c r="E20" s="191"/>
      <c r="F20" s="191"/>
      <c r="G20" s="191"/>
      <c r="H20" s="191"/>
      <c r="I20" s="486" t="e">
        <f>C20/'[2]1b'!C20*100</f>
        <v>#DIV/0!</v>
      </c>
    </row>
    <row r="21" spans="1:9" ht="25.5" x14ac:dyDescent="0.2">
      <c r="A21" s="188">
        <v>16</v>
      </c>
      <c r="B21" s="195" t="s">
        <v>45</v>
      </c>
      <c r="C21" s="190">
        <f t="shared" si="0"/>
        <v>833476423</v>
      </c>
      <c r="D21" s="196">
        <f>D13+D15</f>
        <v>795456548</v>
      </c>
      <c r="E21" s="196">
        <f>E13+E15</f>
        <v>0</v>
      </c>
      <c r="F21" s="196">
        <f>F13+F15</f>
        <v>38019875</v>
      </c>
      <c r="G21" s="196">
        <f>G13+G15</f>
        <v>0</v>
      </c>
      <c r="H21" s="196">
        <f>H13+H15</f>
        <v>0</v>
      </c>
      <c r="I21" s="486">
        <f>C21/'[2]1b'!C21*100</f>
        <v>100.91108360192989</v>
      </c>
    </row>
    <row r="22" spans="1:9" x14ac:dyDescent="0.2">
      <c r="A22" s="188">
        <v>17</v>
      </c>
      <c r="B22" s="189" t="s">
        <v>46</v>
      </c>
      <c r="C22" s="190">
        <f t="shared" si="0"/>
        <v>0</v>
      </c>
      <c r="D22" s="197">
        <f>D23</f>
        <v>0</v>
      </c>
      <c r="E22" s="197">
        <f>E23</f>
        <v>0</v>
      </c>
      <c r="F22" s="197">
        <f>F23</f>
        <v>0</v>
      </c>
      <c r="G22" s="197">
        <f>G23</f>
        <v>0</v>
      </c>
      <c r="H22" s="197">
        <f>H23</f>
        <v>0</v>
      </c>
      <c r="I22" s="486" t="e">
        <f>C22/'[2]1b'!C22*100</f>
        <v>#DIV/0!</v>
      </c>
    </row>
    <row r="23" spans="1:9" x14ac:dyDescent="0.2">
      <c r="A23" s="188">
        <v>18</v>
      </c>
      <c r="B23" s="189" t="s">
        <v>223</v>
      </c>
      <c r="C23" s="190">
        <f t="shared" si="0"/>
        <v>0</v>
      </c>
      <c r="D23" s="198"/>
      <c r="E23" s="198"/>
      <c r="F23" s="199"/>
      <c r="G23" s="199"/>
      <c r="H23" s="199"/>
      <c r="I23" s="486" t="e">
        <f>C23/'[2]1b'!C23*100</f>
        <v>#DIV/0!</v>
      </c>
    </row>
    <row r="24" spans="1:9" x14ac:dyDescent="0.2">
      <c r="A24" s="188">
        <v>19</v>
      </c>
      <c r="B24" s="189" t="s">
        <v>224</v>
      </c>
      <c r="C24" s="190">
        <f t="shared" si="0"/>
        <v>287265059</v>
      </c>
      <c r="D24" s="197">
        <f>SUM(D25:D28)</f>
        <v>287265059</v>
      </c>
      <c r="E24" s="197">
        <f>SUM(E25:E28)</f>
        <v>0</v>
      </c>
      <c r="F24" s="197">
        <f>SUM(F25:F28)</f>
        <v>0</v>
      </c>
      <c r="G24" s="197">
        <f>SUM(G25:G28)</f>
        <v>0</v>
      </c>
      <c r="H24" s="197">
        <f>SUM(H25:H28)</f>
        <v>0</v>
      </c>
      <c r="I24" s="486">
        <f>C24/'[2]1b'!C24*100</f>
        <v>76.135894490601459</v>
      </c>
    </row>
    <row r="25" spans="1:9" x14ac:dyDescent="0.2">
      <c r="A25" s="188">
        <v>20</v>
      </c>
      <c r="B25" s="189" t="s">
        <v>225</v>
      </c>
      <c r="C25" s="190">
        <f t="shared" si="0"/>
        <v>0</v>
      </c>
      <c r="D25" s="191"/>
      <c r="E25" s="186"/>
      <c r="F25" s="186"/>
      <c r="G25" s="186"/>
      <c r="H25" s="186"/>
      <c r="I25" s="486" t="e">
        <f>C25/'[2]1b'!C25*100</f>
        <v>#DIV/0!</v>
      </c>
    </row>
    <row r="26" spans="1:9" x14ac:dyDescent="0.2">
      <c r="A26" s="188">
        <v>21</v>
      </c>
      <c r="B26" s="189" t="s">
        <v>226</v>
      </c>
      <c r="C26" s="190">
        <f t="shared" si="0"/>
        <v>287265059</v>
      </c>
      <c r="D26" s="191">
        <v>287265059</v>
      </c>
      <c r="E26" s="186"/>
      <c r="F26" s="186"/>
      <c r="G26" s="186"/>
      <c r="H26" s="186"/>
      <c r="I26" s="486">
        <f>C26/'[2]1b'!C26*100</f>
        <v>76.135894490601459</v>
      </c>
    </row>
    <row r="27" spans="1:9" x14ac:dyDescent="0.2">
      <c r="A27" s="188">
        <v>22</v>
      </c>
      <c r="B27" s="189" t="s">
        <v>227</v>
      </c>
      <c r="C27" s="190">
        <f t="shared" si="0"/>
        <v>0</v>
      </c>
      <c r="D27" s="191"/>
      <c r="E27" s="186"/>
      <c r="F27" s="186"/>
      <c r="G27" s="186"/>
      <c r="H27" s="186"/>
      <c r="I27" s="486" t="e">
        <f>C27/'[2]1b'!C27*100</f>
        <v>#DIV/0!</v>
      </c>
    </row>
    <row r="28" spans="1:9" x14ac:dyDescent="0.2">
      <c r="A28" s="188">
        <v>23</v>
      </c>
      <c r="B28" s="95" t="s">
        <v>228</v>
      </c>
      <c r="C28" s="190">
        <f t="shared" si="0"/>
        <v>0</v>
      </c>
      <c r="D28" s="186"/>
      <c r="E28" s="186"/>
      <c r="F28" s="186"/>
      <c r="G28" s="186"/>
      <c r="H28" s="186"/>
      <c r="I28" s="486" t="e">
        <f>C28/'[2]1b'!C28*100</f>
        <v>#DIV/0!</v>
      </c>
    </row>
    <row r="29" spans="1:9" ht="25.5" x14ac:dyDescent="0.2">
      <c r="A29" s="188">
        <v>24</v>
      </c>
      <c r="B29" s="195" t="s">
        <v>47</v>
      </c>
      <c r="C29" s="190">
        <f t="shared" si="0"/>
        <v>287265059</v>
      </c>
      <c r="D29" s="196">
        <f>D22+D24</f>
        <v>287265059</v>
      </c>
      <c r="E29" s="196">
        <f>E22+E24</f>
        <v>0</v>
      </c>
      <c r="F29" s="196">
        <f>F22+F24</f>
        <v>0</v>
      </c>
      <c r="G29" s="196">
        <f>G22+G24</f>
        <v>0</v>
      </c>
      <c r="H29" s="196">
        <f>H22+H24</f>
        <v>0</v>
      </c>
      <c r="I29" s="486">
        <f>C29/'[2]1b'!C29*100</f>
        <v>76.135894490601459</v>
      </c>
    </row>
    <row r="30" spans="1:9" x14ac:dyDescent="0.2">
      <c r="A30" s="188">
        <v>25</v>
      </c>
      <c r="B30" s="189" t="s">
        <v>48</v>
      </c>
      <c r="C30" s="190">
        <f t="shared" si="0"/>
        <v>113717117</v>
      </c>
      <c r="D30" s="192">
        <f>SUM(D31:D32)</f>
        <v>113717117</v>
      </c>
      <c r="E30" s="192">
        <f>SUM(E31:E32)</f>
        <v>0</v>
      </c>
      <c r="F30" s="192">
        <f>SUM(F31:F32)</f>
        <v>0</v>
      </c>
      <c r="G30" s="192">
        <f>SUM(G31:G32)</f>
        <v>0</v>
      </c>
      <c r="H30" s="192">
        <f>SUM(H31:H32)</f>
        <v>0</v>
      </c>
      <c r="I30" s="486">
        <f>C30/'[2]1b'!C30*100</f>
        <v>83.615527205882358</v>
      </c>
    </row>
    <row r="31" spans="1:9" x14ac:dyDescent="0.2">
      <c r="A31" s="188">
        <v>26</v>
      </c>
      <c r="B31" s="189" t="s">
        <v>49</v>
      </c>
      <c r="C31" s="190">
        <f t="shared" si="0"/>
        <v>113711237</v>
      </c>
      <c r="D31" s="191">
        <v>113711237</v>
      </c>
      <c r="E31" s="191"/>
      <c r="F31" s="191"/>
      <c r="G31" s="191"/>
      <c r="H31" s="191"/>
      <c r="I31" s="486">
        <f>C31/'[2]1b'!C31*100</f>
        <v>83.611203676470595</v>
      </c>
    </row>
    <row r="32" spans="1:9" ht="16.5" customHeight="1" x14ac:dyDescent="0.2">
      <c r="A32" s="188">
        <v>27</v>
      </c>
      <c r="B32" s="189" t="s">
        <v>50</v>
      </c>
      <c r="C32" s="190">
        <f t="shared" si="0"/>
        <v>5880</v>
      </c>
      <c r="D32" s="191">
        <v>5880</v>
      </c>
      <c r="E32" s="191"/>
      <c r="F32" s="191"/>
      <c r="G32" s="191"/>
      <c r="H32" s="191"/>
      <c r="I32" s="486" t="e">
        <f>C32/'[2]1b'!C32*100</f>
        <v>#DIV/0!</v>
      </c>
    </row>
    <row r="33" spans="1:9" ht="18.75" customHeight="1" x14ac:dyDescent="0.2">
      <c r="A33" s="188">
        <v>28</v>
      </c>
      <c r="B33" s="189" t="s">
        <v>51</v>
      </c>
      <c r="C33" s="190">
        <f t="shared" si="0"/>
        <v>543639926</v>
      </c>
      <c r="D33" s="191">
        <v>543639926</v>
      </c>
      <c r="E33" s="191"/>
      <c r="F33" s="191"/>
      <c r="G33" s="191"/>
      <c r="H33" s="191"/>
      <c r="I33" s="486">
        <f>C33/'[2]1b'!C33*100</f>
        <v>163.25523303303305</v>
      </c>
    </row>
    <row r="34" spans="1:9" x14ac:dyDescent="0.2">
      <c r="A34" s="188">
        <v>29</v>
      </c>
      <c r="B34" s="189" t="s">
        <v>229</v>
      </c>
      <c r="C34" s="190">
        <f t="shared" si="0"/>
        <v>0</v>
      </c>
      <c r="D34" s="191"/>
      <c r="E34" s="191"/>
      <c r="F34" s="191"/>
      <c r="G34" s="191"/>
      <c r="H34" s="191"/>
      <c r="I34" s="486" t="e">
        <f>C34/'[2]1b'!C34*100</f>
        <v>#DIV/0!</v>
      </c>
    </row>
    <row r="35" spans="1:9" ht="25.5" x14ac:dyDescent="0.2">
      <c r="A35" s="188">
        <v>30</v>
      </c>
      <c r="B35" s="189" t="s">
        <v>230</v>
      </c>
      <c r="C35" s="190">
        <f t="shared" si="0"/>
        <v>0</v>
      </c>
      <c r="D35" s="191"/>
      <c r="E35" s="191"/>
      <c r="F35" s="191"/>
      <c r="G35" s="191"/>
      <c r="H35" s="191"/>
      <c r="I35" s="486" t="e">
        <f>C35/'[2]1b'!C35*100</f>
        <v>#DIV/0!</v>
      </c>
    </row>
    <row r="36" spans="1:9" x14ac:dyDescent="0.2">
      <c r="A36" s="188">
        <v>31</v>
      </c>
      <c r="B36" s="189" t="s">
        <v>52</v>
      </c>
      <c r="C36" s="190">
        <f t="shared" si="0"/>
        <v>543639926</v>
      </c>
      <c r="D36" s="192">
        <f>SUM(D33:D35)</f>
        <v>543639926</v>
      </c>
      <c r="E36" s="192">
        <f>SUM(E33:E35)</f>
        <v>0</v>
      </c>
      <c r="F36" s="192">
        <f>SUM(F33:F35)</f>
        <v>0</v>
      </c>
      <c r="G36" s="192">
        <f>SUM(G33:G35)</f>
        <v>0</v>
      </c>
      <c r="H36" s="192">
        <f>SUM(H33:H35)</f>
        <v>0</v>
      </c>
      <c r="I36" s="486">
        <f>C36/'[2]1b'!C36*100</f>
        <v>163.25523303303305</v>
      </c>
    </row>
    <row r="37" spans="1:9" x14ac:dyDescent="0.2">
      <c r="A37" s="188">
        <v>32</v>
      </c>
      <c r="B37" s="189" t="s">
        <v>53</v>
      </c>
      <c r="C37" s="190">
        <f t="shared" si="0"/>
        <v>1503111</v>
      </c>
      <c r="D37" s="192">
        <v>1483111</v>
      </c>
      <c r="E37" s="192">
        <v>20000</v>
      </c>
      <c r="F37" s="192">
        <f>SUM(F38:F39)</f>
        <v>0</v>
      </c>
      <c r="G37" s="192">
        <f>SUM(G38:G39)</f>
        <v>0</v>
      </c>
      <c r="H37" s="192">
        <f>SUM(H38:H39)</f>
        <v>0</v>
      </c>
      <c r="I37" s="486" t="e">
        <f>C37/'[2]1b'!C37*100</f>
        <v>#DIV/0!</v>
      </c>
    </row>
    <row r="38" spans="1:9" ht="51" x14ac:dyDescent="0.2">
      <c r="A38" s="188">
        <v>33</v>
      </c>
      <c r="B38" s="189" t="s">
        <v>231</v>
      </c>
      <c r="C38" s="190">
        <f t="shared" si="0"/>
        <v>0</v>
      </c>
      <c r="D38" s="191"/>
      <c r="E38" s="191"/>
      <c r="F38" s="191"/>
      <c r="G38" s="191"/>
      <c r="H38" s="191"/>
      <c r="I38" s="486" t="e">
        <f>C38/'[2]1b'!C38*100</f>
        <v>#DIV/0!</v>
      </c>
    </row>
    <row r="39" spans="1:9" x14ac:dyDescent="0.2">
      <c r="A39" s="188">
        <v>34</v>
      </c>
      <c r="B39" s="189" t="s">
        <v>232</v>
      </c>
      <c r="C39" s="190">
        <f t="shared" si="0"/>
        <v>1396313</v>
      </c>
      <c r="D39" s="191">
        <v>1396313</v>
      </c>
      <c r="E39" s="191"/>
      <c r="F39" s="191"/>
      <c r="G39" s="191"/>
      <c r="H39" s="191"/>
      <c r="I39" s="486" t="e">
        <f>C39/'[2]1b'!C39*100</f>
        <v>#DIV/0!</v>
      </c>
    </row>
    <row r="40" spans="1:9" x14ac:dyDescent="0.2">
      <c r="A40" s="188">
        <v>35</v>
      </c>
      <c r="B40" s="195" t="s">
        <v>54</v>
      </c>
      <c r="C40" s="190">
        <f t="shared" si="0"/>
        <v>658860154</v>
      </c>
      <c r="D40" s="196">
        <f>D30+D36+D37</f>
        <v>658840154</v>
      </c>
      <c r="E40" s="196">
        <f>E30+E36+E37</f>
        <v>20000</v>
      </c>
      <c r="F40" s="196">
        <f>F30+F36+F37</f>
        <v>0</v>
      </c>
      <c r="G40" s="196">
        <f>G30+G36+G37</f>
        <v>0</v>
      </c>
      <c r="H40" s="196">
        <f>H30+H36+H37</f>
        <v>0</v>
      </c>
      <c r="I40" s="486">
        <f>C40/'[2]1b'!C40*100</f>
        <v>140.48190916844351</v>
      </c>
    </row>
    <row r="41" spans="1:9" x14ac:dyDescent="0.2">
      <c r="A41" s="188">
        <v>36</v>
      </c>
      <c r="B41" s="193" t="s">
        <v>1254</v>
      </c>
      <c r="C41" s="190">
        <f t="shared" si="0"/>
        <v>12000</v>
      </c>
      <c r="D41" s="200"/>
      <c r="E41" s="200"/>
      <c r="F41" s="200"/>
      <c r="G41" s="200">
        <v>12000</v>
      </c>
      <c r="H41" s="200"/>
      <c r="I41" s="486" t="e">
        <f>C41/'[2]1b'!C41*100</f>
        <v>#DIV/0!</v>
      </c>
    </row>
    <row r="42" spans="1:9" x14ac:dyDescent="0.2">
      <c r="A42" s="188">
        <v>37</v>
      </c>
      <c r="B42" s="201" t="s">
        <v>1255</v>
      </c>
      <c r="C42" s="190">
        <f t="shared" si="0"/>
        <v>19924494</v>
      </c>
      <c r="D42" s="202">
        <f>SUM(D43:D46)</f>
        <v>0</v>
      </c>
      <c r="E42" s="202">
        <f>SUM(E43:E46)</f>
        <v>275000</v>
      </c>
      <c r="F42" s="202">
        <f>SUM(F43:F46)</f>
        <v>2118828</v>
      </c>
      <c r="G42" s="202">
        <f>SUM(G43:G46)</f>
        <v>3297870</v>
      </c>
      <c r="H42" s="202">
        <f>SUM(H43:H46)</f>
        <v>14232796</v>
      </c>
      <c r="I42" s="486">
        <f>C42/'[2]1b'!C42*100</f>
        <v>434.12266864214752</v>
      </c>
    </row>
    <row r="43" spans="1:9" x14ac:dyDescent="0.2">
      <c r="A43" s="188">
        <v>38</v>
      </c>
      <c r="B43" s="201" t="s">
        <v>1256</v>
      </c>
      <c r="C43" s="190">
        <f t="shared" si="0"/>
        <v>11287059</v>
      </c>
      <c r="D43" s="198"/>
      <c r="E43" s="198"/>
      <c r="F43" s="198"/>
      <c r="G43" s="198"/>
      <c r="H43" s="198">
        <v>11287059</v>
      </c>
      <c r="I43" s="486" t="e">
        <f>C43/'[2]1b'!C43*100</f>
        <v>#DIV/0!</v>
      </c>
    </row>
    <row r="44" spans="1:9" x14ac:dyDescent="0.2">
      <c r="A44" s="188">
        <v>39</v>
      </c>
      <c r="B44" s="201" t="s">
        <v>1257</v>
      </c>
      <c r="C44" s="190">
        <f t="shared" si="0"/>
        <v>5212828</v>
      </c>
      <c r="D44" s="203"/>
      <c r="E44" s="203">
        <v>250000</v>
      </c>
      <c r="F44" s="203">
        <v>1764328</v>
      </c>
      <c r="G44" s="203">
        <v>3198500</v>
      </c>
      <c r="H44" s="203"/>
      <c r="I44" s="486">
        <f>C44/'[2]1b'!C44*100</f>
        <v>193.81424747174302</v>
      </c>
    </row>
    <row r="45" spans="1:9" x14ac:dyDescent="0.2">
      <c r="A45" s="188">
        <v>40</v>
      </c>
      <c r="B45" s="201" t="s">
        <v>1258</v>
      </c>
      <c r="C45" s="190">
        <f t="shared" si="0"/>
        <v>2945737</v>
      </c>
      <c r="D45" s="203"/>
      <c r="E45" s="203"/>
      <c r="F45" s="203"/>
      <c r="G45" s="203"/>
      <c r="H45" s="203">
        <v>2945737</v>
      </c>
      <c r="I45" s="486" t="e">
        <f>C45/'[2]1b'!C45*100</f>
        <v>#DIV/0!</v>
      </c>
    </row>
    <row r="46" spans="1:9" x14ac:dyDescent="0.2">
      <c r="A46" s="188">
        <v>41</v>
      </c>
      <c r="B46" s="201" t="s">
        <v>1259</v>
      </c>
      <c r="C46" s="190">
        <f t="shared" si="0"/>
        <v>478870</v>
      </c>
      <c r="D46" s="203"/>
      <c r="E46" s="203">
        <v>25000</v>
      </c>
      <c r="F46" s="203">
        <v>354500</v>
      </c>
      <c r="G46" s="203">
        <v>99370</v>
      </c>
      <c r="H46" s="203"/>
      <c r="I46" s="486">
        <f>C46/'[2]1b'!C46*100</f>
        <v>25.203684210526315</v>
      </c>
    </row>
    <row r="47" spans="1:9" x14ac:dyDescent="0.2">
      <c r="A47" s="188">
        <v>42</v>
      </c>
      <c r="B47" s="189" t="s">
        <v>57</v>
      </c>
      <c r="C47" s="190">
        <f t="shared" si="0"/>
        <v>9006566</v>
      </c>
      <c r="D47" s="202">
        <f>SUM(D48:D49)</f>
        <v>662850</v>
      </c>
      <c r="E47" s="202">
        <f>SUM(E48:E49)</f>
        <v>4975872</v>
      </c>
      <c r="F47" s="202">
        <f>SUM(F48:F49)</f>
        <v>3367734</v>
      </c>
      <c r="G47" s="202">
        <f>SUM(G48:G49)</f>
        <v>110</v>
      </c>
      <c r="H47" s="202">
        <f>SUM(H48:H49)</f>
        <v>0</v>
      </c>
      <c r="I47" s="486">
        <f>C47/'[2]1b'!C47*100</f>
        <v>77.165733199322773</v>
      </c>
    </row>
    <row r="48" spans="1:9" x14ac:dyDescent="0.2">
      <c r="A48" s="188">
        <v>43</v>
      </c>
      <c r="B48" s="189" t="s">
        <v>1260</v>
      </c>
      <c r="C48" s="190">
        <f t="shared" si="0"/>
        <v>6639382</v>
      </c>
      <c r="D48" s="191">
        <v>661917</v>
      </c>
      <c r="E48" s="191">
        <v>4964493</v>
      </c>
      <c r="F48" s="191">
        <v>1012972</v>
      </c>
      <c r="G48" s="191"/>
      <c r="H48" s="191"/>
      <c r="I48" s="486">
        <f>C48/'[2]1b'!C48*100</f>
        <v>75.3064429524416</v>
      </c>
    </row>
    <row r="49" spans="1:9" x14ac:dyDescent="0.2">
      <c r="A49" s="188">
        <v>44</v>
      </c>
      <c r="B49" s="189" t="s">
        <v>1261</v>
      </c>
      <c r="C49" s="190">
        <f t="shared" si="0"/>
        <v>2367184</v>
      </c>
      <c r="D49" s="191">
        <v>933</v>
      </c>
      <c r="E49" s="191">
        <v>11379</v>
      </c>
      <c r="F49" s="191">
        <v>2354762</v>
      </c>
      <c r="G49" s="191">
        <v>110</v>
      </c>
      <c r="H49" s="191"/>
      <c r="I49" s="486">
        <f>C49/'[2]1b'!C49*100</f>
        <v>82.906917163620037</v>
      </c>
    </row>
    <row r="50" spans="1:9" x14ac:dyDescent="0.2">
      <c r="A50" s="188">
        <v>45</v>
      </c>
      <c r="B50" s="189" t="s">
        <v>1262</v>
      </c>
      <c r="C50" s="190">
        <f t="shared" si="0"/>
        <v>14727433</v>
      </c>
      <c r="D50" s="202">
        <f>SUM(D51:D54)</f>
        <v>14727433</v>
      </c>
      <c r="E50" s="202">
        <f>SUM(E51:E54)</f>
        <v>0</v>
      </c>
      <c r="F50" s="202">
        <f>SUM(F51:F54)</f>
        <v>0</v>
      </c>
      <c r="G50" s="202">
        <f>SUM(G51:G54)</f>
        <v>0</v>
      </c>
      <c r="H50" s="202">
        <f>SUM(H51:H54)</f>
        <v>0</v>
      </c>
      <c r="I50" s="486">
        <f>C50/'[2]1b'!C50*100</f>
        <v>133.88575454545455</v>
      </c>
    </row>
    <row r="51" spans="1:9" ht="25.5" x14ac:dyDescent="0.2">
      <c r="A51" s="188">
        <v>46</v>
      </c>
      <c r="B51" s="189" t="s">
        <v>1263</v>
      </c>
      <c r="C51" s="190">
        <f t="shared" si="0"/>
        <v>0</v>
      </c>
      <c r="D51" s="191"/>
      <c r="E51" s="191"/>
      <c r="F51" s="191"/>
      <c r="G51" s="191"/>
      <c r="H51" s="191"/>
      <c r="I51" s="486" t="e">
        <f>C51/'[2]1b'!C51*100</f>
        <v>#DIV/0!</v>
      </c>
    </row>
    <row r="52" spans="1:9" ht="25.5" x14ac:dyDescent="0.2">
      <c r="A52" s="188">
        <v>47</v>
      </c>
      <c r="B52" s="189" t="s">
        <v>1264</v>
      </c>
      <c r="C52" s="190">
        <f t="shared" si="0"/>
        <v>3307227</v>
      </c>
      <c r="D52" s="191">
        <v>3307227</v>
      </c>
      <c r="E52" s="191"/>
      <c r="F52" s="191"/>
      <c r="G52" s="191"/>
      <c r="H52" s="191"/>
      <c r="I52" s="486" t="e">
        <f>C52/'[2]1b'!C52*100</f>
        <v>#DIV/0!</v>
      </c>
    </row>
    <row r="53" spans="1:9" x14ac:dyDescent="0.2">
      <c r="A53" s="188">
        <v>48</v>
      </c>
      <c r="B53" s="189" t="s">
        <v>239</v>
      </c>
      <c r="C53" s="190">
        <f t="shared" si="0"/>
        <v>11420206</v>
      </c>
      <c r="D53" s="191">
        <v>11420206</v>
      </c>
      <c r="E53" s="191"/>
      <c r="F53" s="191"/>
      <c r="G53" s="191"/>
      <c r="H53" s="191"/>
      <c r="I53" s="486">
        <f>C53/'[2]1b'!C53*100</f>
        <v>103.82005454545455</v>
      </c>
    </row>
    <row r="54" spans="1:9" x14ac:dyDescent="0.2">
      <c r="A54" s="188">
        <v>49</v>
      </c>
      <c r="B54" s="189" t="s">
        <v>61</v>
      </c>
      <c r="C54" s="190">
        <f t="shared" si="0"/>
        <v>0</v>
      </c>
      <c r="D54" s="191"/>
      <c r="E54" s="191"/>
      <c r="F54" s="191"/>
      <c r="G54" s="191"/>
      <c r="H54" s="191"/>
      <c r="I54" s="486" t="e">
        <f>C54/'[2]1b'!C54*100</f>
        <v>#DIV/0!</v>
      </c>
    </row>
    <row r="55" spans="1:9" x14ac:dyDescent="0.2">
      <c r="A55" s="188">
        <v>50</v>
      </c>
      <c r="B55" s="189" t="s">
        <v>240</v>
      </c>
      <c r="C55" s="190">
        <f t="shared" si="0"/>
        <v>3572879</v>
      </c>
      <c r="D55" s="191"/>
      <c r="E55" s="191"/>
      <c r="F55" s="191"/>
      <c r="G55" s="191"/>
      <c r="H55" s="198">
        <v>3572879</v>
      </c>
      <c r="I55" s="486">
        <f>C55/'[2]1b'!C55*100</f>
        <v>15.601519420248341</v>
      </c>
    </row>
    <row r="56" spans="1:9" x14ac:dyDescent="0.2">
      <c r="A56" s="188">
        <v>51</v>
      </c>
      <c r="B56" s="189" t="s">
        <v>241</v>
      </c>
      <c r="C56" s="190">
        <f t="shared" si="0"/>
        <v>10124420</v>
      </c>
      <c r="D56" s="198">
        <v>3843076</v>
      </c>
      <c r="E56" s="198"/>
      <c r="F56" s="198">
        <v>1473819</v>
      </c>
      <c r="G56" s="198"/>
      <c r="H56" s="198">
        <v>4807525</v>
      </c>
      <c r="I56" s="486">
        <f>C56/'[2]1b'!C56*100</f>
        <v>77.080133214281801</v>
      </c>
    </row>
    <row r="57" spans="1:9" x14ac:dyDescent="0.2">
      <c r="A57" s="188">
        <v>52</v>
      </c>
      <c r="B57" s="189" t="s">
        <v>62</v>
      </c>
      <c r="C57" s="190">
        <f t="shared" si="0"/>
        <v>118000</v>
      </c>
      <c r="D57" s="191"/>
      <c r="E57" s="191"/>
      <c r="F57" s="191"/>
      <c r="G57" s="191"/>
      <c r="H57" s="191">
        <v>118000</v>
      </c>
      <c r="I57" s="486" t="e">
        <f>C57/'[2]1b'!C57*100</f>
        <v>#DIV/0!</v>
      </c>
    </row>
    <row r="58" spans="1:9" ht="25.5" x14ac:dyDescent="0.2">
      <c r="A58" s="188">
        <v>53</v>
      </c>
      <c r="B58" s="189" t="s">
        <v>242</v>
      </c>
      <c r="C58" s="190">
        <f t="shared" si="0"/>
        <v>23676870</v>
      </c>
      <c r="D58" s="191">
        <v>23676839</v>
      </c>
      <c r="E58" s="191">
        <v>5</v>
      </c>
      <c r="F58" s="191">
        <v>15</v>
      </c>
      <c r="G58" s="191">
        <v>5</v>
      </c>
      <c r="H58" s="191">
        <v>6</v>
      </c>
      <c r="I58" s="486" t="e">
        <f>C58/'[2]1b'!C58*100</f>
        <v>#DIV/0!</v>
      </c>
    </row>
    <row r="59" spans="1:9" x14ac:dyDescent="0.2">
      <c r="A59" s="188">
        <v>54</v>
      </c>
      <c r="B59" s="189" t="s">
        <v>243</v>
      </c>
      <c r="C59" s="190">
        <f t="shared" si="0"/>
        <v>0</v>
      </c>
      <c r="D59" s="191"/>
      <c r="E59" s="191"/>
      <c r="F59" s="191"/>
      <c r="G59" s="191"/>
      <c r="H59" s="191"/>
      <c r="I59" s="486" t="e">
        <f>C59/'[2]1b'!C59*100</f>
        <v>#DIV/0!</v>
      </c>
    </row>
    <row r="60" spans="1:9" x14ac:dyDescent="0.2">
      <c r="A60" s="188">
        <v>55</v>
      </c>
      <c r="B60" s="189" t="s">
        <v>63</v>
      </c>
      <c r="C60" s="190">
        <f t="shared" si="0"/>
        <v>422051</v>
      </c>
      <c r="D60" s="191">
        <v>422051</v>
      </c>
      <c r="E60" s="191"/>
      <c r="F60" s="191"/>
      <c r="G60" s="191"/>
      <c r="H60" s="191"/>
      <c r="I60" s="486" t="e">
        <f>C60/'[2]1b'!C60*100</f>
        <v>#DIV/0!</v>
      </c>
    </row>
    <row r="61" spans="1:9" x14ac:dyDescent="0.2">
      <c r="A61" s="188">
        <v>56</v>
      </c>
      <c r="B61" s="189" t="s">
        <v>244</v>
      </c>
      <c r="C61" s="190">
        <f t="shared" si="0"/>
        <v>1007319</v>
      </c>
      <c r="D61" s="191">
        <v>389573</v>
      </c>
      <c r="E61" s="191">
        <v>28022</v>
      </c>
      <c r="F61" s="191">
        <v>571706</v>
      </c>
      <c r="G61" s="191">
        <v>11123</v>
      </c>
      <c r="H61" s="191">
        <v>6895</v>
      </c>
      <c r="I61" s="486">
        <f>C61/'[2]1b'!C61*100</f>
        <v>735.00645754438199</v>
      </c>
    </row>
    <row r="62" spans="1:9" x14ac:dyDescent="0.2">
      <c r="A62" s="188">
        <v>57</v>
      </c>
      <c r="B62" s="195" t="s">
        <v>64</v>
      </c>
      <c r="C62" s="190">
        <f t="shared" si="0"/>
        <v>82592032</v>
      </c>
      <c r="D62" s="196">
        <f>D41+D42+D47+D50+D55+D56+D57+D58+D59+D60+D61</f>
        <v>43721822</v>
      </c>
      <c r="E62" s="196">
        <f>E41+E42+E47+E50+E55+E56+E57+E58+E59+E60+E61</f>
        <v>5278899</v>
      </c>
      <c r="F62" s="196">
        <f>F41+F42+F47+F50+F55+F56+F57+F58+F59+F60+F61</f>
        <v>7532102</v>
      </c>
      <c r="G62" s="196">
        <f>G41+G42+G47+G50+G55+G56+G57+G58+G59+G60+G61</f>
        <v>3321108</v>
      </c>
      <c r="H62" s="196">
        <f>H41+H42+H47+H50+H55+H56+H57+H58+H59+H60+H61</f>
        <v>22738101</v>
      </c>
      <c r="I62" s="486">
        <f>C62/'[2]1b'!C62*100</f>
        <v>130.20124464850423</v>
      </c>
    </row>
    <row r="63" spans="1:9" x14ac:dyDescent="0.2">
      <c r="A63" s="188">
        <v>58</v>
      </c>
      <c r="B63" s="189" t="s">
        <v>245</v>
      </c>
      <c r="C63" s="190">
        <f t="shared" si="0"/>
        <v>504328</v>
      </c>
      <c r="D63" s="191">
        <v>504328</v>
      </c>
      <c r="E63" s="191"/>
      <c r="F63" s="191"/>
      <c r="G63" s="186"/>
      <c r="H63" s="186"/>
      <c r="I63" s="486">
        <f>C63/'[2]1b'!C63*100</f>
        <v>8.0604781997187054</v>
      </c>
    </row>
    <row r="64" spans="1:9" x14ac:dyDescent="0.2">
      <c r="A64" s="188">
        <v>59</v>
      </c>
      <c r="B64" s="189" t="s">
        <v>246</v>
      </c>
      <c r="C64" s="190">
        <f t="shared" si="0"/>
        <v>0</v>
      </c>
      <c r="D64" s="191"/>
      <c r="E64" s="191"/>
      <c r="F64" s="191"/>
      <c r="G64" s="186"/>
      <c r="H64" s="186"/>
      <c r="I64" s="486" t="e">
        <f>C64/'[2]1b'!C64*100</f>
        <v>#DIV/0!</v>
      </c>
    </row>
    <row r="65" spans="1:9" x14ac:dyDescent="0.2">
      <c r="A65" s="188">
        <v>60</v>
      </c>
      <c r="B65" s="195" t="s">
        <v>65</v>
      </c>
      <c r="C65" s="190">
        <f t="shared" si="0"/>
        <v>504328</v>
      </c>
      <c r="D65" s="196">
        <f>SUM(D63:D64)</f>
        <v>504328</v>
      </c>
      <c r="E65" s="196">
        <f>SUM(E63:E64)</f>
        <v>0</v>
      </c>
      <c r="F65" s="196">
        <f>SUM(F63:F64)</f>
        <v>0</v>
      </c>
      <c r="G65" s="196">
        <f>SUM(G63:G64)</f>
        <v>0</v>
      </c>
      <c r="H65" s="196">
        <f>SUM(H63:H64)</f>
        <v>0</v>
      </c>
      <c r="I65" s="486">
        <f>C65/'[2]1b'!C65*100</f>
        <v>8.0604781997187054</v>
      </c>
    </row>
    <row r="66" spans="1:9" x14ac:dyDescent="0.2">
      <c r="A66" s="188">
        <v>61</v>
      </c>
      <c r="B66" s="833" t="s">
        <v>247</v>
      </c>
      <c r="C66" s="190">
        <f t="shared" si="0"/>
        <v>560000</v>
      </c>
      <c r="D66" s="198"/>
      <c r="E66" s="198"/>
      <c r="F66" s="198"/>
      <c r="G66" s="198">
        <v>560000</v>
      </c>
      <c r="H66" s="198"/>
      <c r="I66" s="486">
        <f>C66/'[2]1b'!C66*100</f>
        <v>100</v>
      </c>
    </row>
    <row r="67" spans="1:9" x14ac:dyDescent="0.2">
      <c r="A67" s="188">
        <v>62</v>
      </c>
      <c r="B67" s="834" t="s">
        <v>248</v>
      </c>
      <c r="C67" s="190">
        <f t="shared" si="0"/>
        <v>560000</v>
      </c>
      <c r="D67" s="196">
        <f>D66</f>
        <v>0</v>
      </c>
      <c r="E67" s="196">
        <f>E66</f>
        <v>0</v>
      </c>
      <c r="F67" s="196">
        <f>F66</f>
        <v>0</v>
      </c>
      <c r="G67" s="196">
        <f>G66</f>
        <v>560000</v>
      </c>
      <c r="H67" s="196">
        <f>H66</f>
        <v>0</v>
      </c>
      <c r="I67" s="486">
        <f>C67/'[2]1b'!C67*100</f>
        <v>100</v>
      </c>
    </row>
    <row r="68" spans="1:9" ht="25.5" x14ac:dyDescent="0.2">
      <c r="A68" s="188">
        <v>63</v>
      </c>
      <c r="B68" s="189" t="s">
        <v>66</v>
      </c>
      <c r="C68" s="190">
        <f t="shared" si="0"/>
        <v>118451</v>
      </c>
      <c r="D68" s="191">
        <v>118451</v>
      </c>
      <c r="E68" s="191"/>
      <c r="F68" s="191"/>
      <c r="G68" s="191"/>
      <c r="H68" s="191"/>
      <c r="I68" s="486" t="e">
        <f>C68/'[2]1b'!C68*100</f>
        <v>#DIV/0!</v>
      </c>
    </row>
    <row r="69" spans="1:9" x14ac:dyDescent="0.2">
      <c r="A69" s="188">
        <v>64</v>
      </c>
      <c r="B69" s="189" t="s">
        <v>67</v>
      </c>
      <c r="C69" s="190">
        <f t="shared" si="0"/>
        <v>118451</v>
      </c>
      <c r="D69" s="191">
        <v>118451</v>
      </c>
      <c r="E69" s="191"/>
      <c r="F69" s="191"/>
      <c r="G69" s="191"/>
      <c r="H69" s="191"/>
      <c r="I69" s="486" t="e">
        <f>C69/'[2]1b'!C69*100</f>
        <v>#DIV/0!</v>
      </c>
    </row>
    <row r="70" spans="1:9" x14ac:dyDescent="0.2">
      <c r="A70" s="188">
        <v>65</v>
      </c>
      <c r="B70" s="189" t="s">
        <v>68</v>
      </c>
      <c r="C70" s="190">
        <f t="shared" si="0"/>
        <v>1500000</v>
      </c>
      <c r="D70" s="191">
        <v>1500000</v>
      </c>
      <c r="E70" s="186"/>
      <c r="F70" s="186"/>
      <c r="G70" s="186"/>
      <c r="H70" s="186"/>
      <c r="I70" s="486" t="e">
        <f>C70/'[2]1b'!C70*100</f>
        <v>#DIV/0!</v>
      </c>
    </row>
    <row r="71" spans="1:9" x14ac:dyDescent="0.2">
      <c r="A71" s="188">
        <v>66</v>
      </c>
      <c r="B71" s="195" t="s">
        <v>69</v>
      </c>
      <c r="C71" s="190">
        <f t="shared" si="0"/>
        <v>1618451</v>
      </c>
      <c r="D71" s="204">
        <f>D68+D70</f>
        <v>1618451</v>
      </c>
      <c r="E71" s="204">
        <f>E68+E70</f>
        <v>0</v>
      </c>
      <c r="F71" s="204">
        <f>F68+F70</f>
        <v>0</v>
      </c>
      <c r="G71" s="204">
        <f>G68+G70</f>
        <v>0</v>
      </c>
      <c r="H71" s="204">
        <f>H68+H70</f>
        <v>0</v>
      </c>
      <c r="I71" s="486" t="e">
        <f>C71/'[2]1b'!C71*100</f>
        <v>#DIV/0!</v>
      </c>
    </row>
    <row r="72" spans="1:9" x14ac:dyDescent="0.2">
      <c r="A72" s="188">
        <v>67</v>
      </c>
      <c r="B72" s="205" t="s">
        <v>70</v>
      </c>
      <c r="C72" s="190">
        <f t="shared" si="0"/>
        <v>1864876447</v>
      </c>
      <c r="D72" s="206">
        <f>D21+D29+D40+D62+D65+D67+D71</f>
        <v>1787406362</v>
      </c>
      <c r="E72" s="206">
        <f>E21+E29+E40+E62+E65+E67+E71</f>
        <v>5298899</v>
      </c>
      <c r="F72" s="206">
        <f>F21+F29+F40+F62+F65+F67+F71</f>
        <v>45551977</v>
      </c>
      <c r="G72" s="206">
        <f>G21+G29+G40+G62+G65+G67+G71</f>
        <v>3881108</v>
      </c>
      <c r="H72" s="206">
        <f>H21+H29+H40+H62+H65+H67+H71</f>
        <v>22738101</v>
      </c>
      <c r="I72" s="486">
        <f>C72/'[2]1b'!C72*100</f>
        <v>107.02255114435243</v>
      </c>
    </row>
    <row r="73" spans="1:9" ht="25.5" x14ac:dyDescent="0.2">
      <c r="A73" s="188">
        <v>68</v>
      </c>
      <c r="B73" s="193" t="s">
        <v>249</v>
      </c>
      <c r="C73" s="190">
        <f t="shared" si="0"/>
        <v>0</v>
      </c>
      <c r="D73" s="198"/>
      <c r="E73" s="198"/>
      <c r="F73" s="198"/>
      <c r="G73" s="198"/>
      <c r="H73" s="198"/>
      <c r="I73" s="486" t="e">
        <f>C73/'[2]1b'!C73*100</f>
        <v>#DIV/0!</v>
      </c>
    </row>
    <row r="74" spans="1:9" ht="25.5" x14ac:dyDescent="0.2">
      <c r="A74" s="188">
        <v>69</v>
      </c>
      <c r="B74" s="189" t="s">
        <v>250</v>
      </c>
      <c r="C74" s="190">
        <f t="shared" ref="C74:C80" si="1">SUM(D74:H74)</f>
        <v>689194140</v>
      </c>
      <c r="D74" s="191">
        <v>623240453</v>
      </c>
      <c r="E74" s="191">
        <v>15947602</v>
      </c>
      <c r="F74" s="191">
        <v>26682887</v>
      </c>
      <c r="G74" s="191">
        <v>10224166</v>
      </c>
      <c r="H74" s="191">
        <v>13099032</v>
      </c>
      <c r="I74" s="486">
        <f>C74/'[2]1b'!C74*100</f>
        <v>100</v>
      </c>
    </row>
    <row r="75" spans="1:9" x14ac:dyDescent="0.2">
      <c r="A75" s="188">
        <v>70</v>
      </c>
      <c r="B75" s="189" t="s">
        <v>71</v>
      </c>
      <c r="C75" s="190">
        <f t="shared" si="1"/>
        <v>36549499</v>
      </c>
      <c r="D75" s="191">
        <v>36549499</v>
      </c>
      <c r="E75" s="191"/>
      <c r="F75" s="191"/>
      <c r="G75" s="191"/>
      <c r="H75" s="191"/>
      <c r="I75" s="486">
        <f>C75/'[2]1b'!C75*100</f>
        <v>100</v>
      </c>
    </row>
    <row r="76" spans="1:9" x14ac:dyDescent="0.2">
      <c r="A76" s="188">
        <v>71</v>
      </c>
      <c r="B76" s="189" t="s">
        <v>251</v>
      </c>
      <c r="C76" s="190">
        <f t="shared" si="1"/>
        <v>759152694</v>
      </c>
      <c r="D76" s="191"/>
      <c r="E76" s="191">
        <v>279367914</v>
      </c>
      <c r="F76" s="191">
        <v>175450552</v>
      </c>
      <c r="G76" s="191">
        <v>92153110</v>
      </c>
      <c r="H76" s="191">
        <v>212181118</v>
      </c>
      <c r="I76" s="486">
        <f>C76/'[2]1b'!C76*100</f>
        <v>90.031976697209885</v>
      </c>
    </row>
    <row r="77" spans="1:9" x14ac:dyDescent="0.2">
      <c r="A77" s="188"/>
      <c r="B77" s="189" t="s">
        <v>1265</v>
      </c>
      <c r="C77" s="190">
        <f t="shared" si="1"/>
        <v>3250000000</v>
      </c>
      <c r="D77" s="191">
        <v>3250000000</v>
      </c>
      <c r="E77" s="191"/>
      <c r="F77" s="191"/>
      <c r="G77" s="191"/>
      <c r="H77" s="191"/>
      <c r="I77" s="486">
        <f>C77/'[2]1b'!C77*100</f>
        <v>100</v>
      </c>
    </row>
    <row r="78" spans="1:9" x14ac:dyDescent="0.2">
      <c r="A78" s="188">
        <v>72</v>
      </c>
      <c r="B78" s="189" t="s">
        <v>72</v>
      </c>
      <c r="C78" s="190">
        <f t="shared" si="1"/>
        <v>4734896333</v>
      </c>
      <c r="D78" s="197">
        <f>SUM(D73:D77)</f>
        <v>3909789952</v>
      </c>
      <c r="E78" s="197">
        <f>SUM(E73:E76)</f>
        <v>295315516</v>
      </c>
      <c r="F78" s="197">
        <f>SUM(F73:F76)</f>
        <v>202133439</v>
      </c>
      <c r="G78" s="197">
        <f>SUM(G73:G76)</f>
        <v>102377276</v>
      </c>
      <c r="H78" s="197">
        <f>SUM(H73:H76)</f>
        <v>225280150</v>
      </c>
      <c r="I78" s="486">
        <f>C78/'[2]1b'!C78*100</f>
        <v>98.255828270883185</v>
      </c>
    </row>
    <row r="79" spans="1:9" ht="13.5" thickBot="1" x14ac:dyDescent="0.25">
      <c r="A79" s="188">
        <v>73</v>
      </c>
      <c r="B79" s="207" t="s">
        <v>73</v>
      </c>
      <c r="C79" s="190">
        <f t="shared" si="1"/>
        <v>4734896333</v>
      </c>
      <c r="D79" s="208">
        <f>D78</f>
        <v>3909789952</v>
      </c>
      <c r="E79" s="208">
        <f>E78</f>
        <v>295315516</v>
      </c>
      <c r="F79" s="208">
        <f>F78</f>
        <v>202133439</v>
      </c>
      <c r="G79" s="208">
        <f>G78</f>
        <v>102377276</v>
      </c>
      <c r="H79" s="208">
        <f>H78</f>
        <v>225280150</v>
      </c>
      <c r="I79" s="486">
        <f>C79/'[2]1b'!C79*100</f>
        <v>98.255828270883185</v>
      </c>
    </row>
    <row r="80" spans="1:9" ht="14.25" thickTop="1" thickBot="1" x14ac:dyDescent="0.25">
      <c r="A80" s="188">
        <v>74</v>
      </c>
      <c r="B80" s="102" t="s">
        <v>37</v>
      </c>
      <c r="C80" s="190">
        <f t="shared" si="1"/>
        <v>6599772780</v>
      </c>
      <c r="D80" s="103">
        <f>D72+D79</f>
        <v>5697196314</v>
      </c>
      <c r="E80" s="103">
        <f>E72+E79</f>
        <v>300614415</v>
      </c>
      <c r="F80" s="103">
        <f>F72+F79</f>
        <v>247685416</v>
      </c>
      <c r="G80" s="103">
        <f>G72+G79</f>
        <v>106258384</v>
      </c>
      <c r="H80" s="103">
        <f>H72+H79</f>
        <v>248018251</v>
      </c>
      <c r="I80" s="486">
        <f>C80/'[2]1b'!C80*100</f>
        <v>100.58398326454964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6" activePane="bottomLeft" state="frozen"/>
      <selection activeCell="L45" sqref="L45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5.42578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9" x14ac:dyDescent="0.2">
      <c r="B1" s="85" t="s">
        <v>210</v>
      </c>
      <c r="E1" s="325" t="s">
        <v>622</v>
      </c>
    </row>
    <row r="2" spans="1:9" x14ac:dyDescent="0.2">
      <c r="B2" s="85" t="s">
        <v>317</v>
      </c>
      <c r="E2" s="47" t="s">
        <v>1550</v>
      </c>
    </row>
    <row r="3" spans="1:9" x14ac:dyDescent="0.2">
      <c r="B3" s="85"/>
      <c r="C3" s="85" t="s">
        <v>261</v>
      </c>
      <c r="E3" t="s">
        <v>75</v>
      </c>
    </row>
    <row r="4" spans="1:9" ht="13.5" thickBot="1" x14ac:dyDescent="0.25">
      <c r="B4" s="85"/>
    </row>
    <row r="5" spans="1:9" ht="38.25" x14ac:dyDescent="0.2">
      <c r="A5" s="184" t="s">
        <v>1</v>
      </c>
      <c r="B5" s="835" t="s">
        <v>252</v>
      </c>
      <c r="C5" s="106" t="s">
        <v>597</v>
      </c>
      <c r="D5" s="832" t="s">
        <v>39</v>
      </c>
      <c r="E5" s="187" t="s">
        <v>292</v>
      </c>
      <c r="F5" s="187" t="s">
        <v>40</v>
      </c>
      <c r="G5" s="187" t="s">
        <v>290</v>
      </c>
      <c r="H5" s="187" t="s">
        <v>291</v>
      </c>
    </row>
    <row r="6" spans="1:9" x14ac:dyDescent="0.2">
      <c r="A6" s="188">
        <v>27</v>
      </c>
      <c r="B6" s="209" t="s">
        <v>3</v>
      </c>
      <c r="C6" s="190">
        <f t="shared" ref="C6:C49" si="0">SUM(D6:H6)</f>
        <v>533203548</v>
      </c>
      <c r="D6" s="210">
        <v>49678786</v>
      </c>
      <c r="E6" s="210">
        <v>203672797</v>
      </c>
      <c r="F6" s="210">
        <v>104814492</v>
      </c>
      <c r="G6" s="210">
        <v>43133627</v>
      </c>
      <c r="H6" s="210">
        <v>131903846</v>
      </c>
      <c r="I6" s="486">
        <f>C6/'[2]2d'!C6*100</f>
        <v>91.223014505977829</v>
      </c>
    </row>
    <row r="7" spans="1:9" ht="25.5" x14ac:dyDescent="0.2">
      <c r="A7" s="188">
        <v>28</v>
      </c>
      <c r="B7" s="209" t="s">
        <v>4</v>
      </c>
      <c r="C7" s="190">
        <f t="shared" si="0"/>
        <v>67459865</v>
      </c>
      <c r="D7" s="210">
        <v>4692784</v>
      </c>
      <c r="E7" s="210">
        <v>31244021</v>
      </c>
      <c r="F7" s="210">
        <v>11928536</v>
      </c>
      <c r="G7" s="210">
        <v>4858650</v>
      </c>
      <c r="H7" s="210">
        <v>14735874</v>
      </c>
      <c r="I7" s="486">
        <f>C7/'[2]2d'!C7*100</f>
        <v>83.335574438044901</v>
      </c>
    </row>
    <row r="8" spans="1:9" x14ac:dyDescent="0.2">
      <c r="A8" s="188">
        <v>87</v>
      </c>
      <c r="B8" s="209" t="s">
        <v>5</v>
      </c>
      <c r="C8" s="190">
        <f t="shared" si="0"/>
        <v>350114010</v>
      </c>
      <c r="D8" s="210">
        <v>81201644</v>
      </c>
      <c r="E8" s="210">
        <v>44534326</v>
      </c>
      <c r="F8" s="210">
        <v>101434378</v>
      </c>
      <c r="G8" s="210">
        <v>44873856</v>
      </c>
      <c r="H8" s="210">
        <v>78069806</v>
      </c>
      <c r="I8" s="486">
        <f>C8/'[2]2d'!C8*100</f>
        <v>61.436030327036363</v>
      </c>
    </row>
    <row r="9" spans="1:9" x14ac:dyDescent="0.2">
      <c r="A9" s="188">
        <v>88</v>
      </c>
      <c r="B9" s="211" t="s">
        <v>6</v>
      </c>
      <c r="C9" s="212">
        <f t="shared" si="0"/>
        <v>0</v>
      </c>
      <c r="D9" s="213">
        <f>D10</f>
        <v>0</v>
      </c>
      <c r="E9" s="203">
        <f>E10</f>
        <v>0</v>
      </c>
      <c r="F9" s="203">
        <f>F10</f>
        <v>0</v>
      </c>
      <c r="G9" s="203">
        <f>G10</f>
        <v>0</v>
      </c>
      <c r="H9" s="203">
        <f>H10</f>
        <v>0</v>
      </c>
      <c r="I9" s="486" t="e">
        <f>C9/'[2]2d'!C9*100</f>
        <v>#DIV/0!</v>
      </c>
    </row>
    <row r="10" spans="1:9" ht="25.5" x14ac:dyDescent="0.2">
      <c r="A10" s="188">
        <v>89</v>
      </c>
      <c r="B10" s="211" t="s">
        <v>7</v>
      </c>
      <c r="C10" s="212">
        <f t="shared" si="0"/>
        <v>0</v>
      </c>
      <c r="D10" s="214"/>
      <c r="E10" s="191"/>
      <c r="F10" s="191"/>
      <c r="G10" s="191"/>
      <c r="H10" s="191"/>
      <c r="I10" s="486" t="e">
        <f>C10/'[2]2d'!C10*100</f>
        <v>#DIV/0!</v>
      </c>
    </row>
    <row r="11" spans="1:9" x14ac:dyDescent="0.2">
      <c r="A11" s="188">
        <v>90</v>
      </c>
      <c r="B11" s="211" t="s">
        <v>8</v>
      </c>
      <c r="C11" s="212">
        <f t="shared" si="0"/>
        <v>170000</v>
      </c>
      <c r="D11" s="203">
        <f>D12</f>
        <v>170000</v>
      </c>
      <c r="E11" s="203">
        <f>E12</f>
        <v>0</v>
      </c>
      <c r="F11" s="203">
        <f>F12</f>
        <v>0</v>
      </c>
      <c r="G11" s="203">
        <f>G12</f>
        <v>0</v>
      </c>
      <c r="H11" s="203">
        <f>H12</f>
        <v>0</v>
      </c>
      <c r="I11" s="486">
        <f>C11/'[2]2d'!C11*100</f>
        <v>56.666666666666664</v>
      </c>
    </row>
    <row r="12" spans="1:9" ht="25.5" x14ac:dyDescent="0.2">
      <c r="A12" s="188">
        <v>91</v>
      </c>
      <c r="B12" s="211" t="s">
        <v>9</v>
      </c>
      <c r="C12" s="212">
        <f t="shared" si="0"/>
        <v>170000</v>
      </c>
      <c r="D12" s="213">
        <v>170000</v>
      </c>
      <c r="E12" s="203"/>
      <c r="F12" s="203"/>
      <c r="G12" s="203"/>
      <c r="H12" s="203"/>
      <c r="I12" s="486">
        <f>C12/'[2]2d'!C12*100</f>
        <v>56.666666666666664</v>
      </c>
    </row>
    <row r="13" spans="1:9" x14ac:dyDescent="0.2">
      <c r="A13" s="188">
        <v>92</v>
      </c>
      <c r="B13" s="211" t="s">
        <v>10</v>
      </c>
      <c r="C13" s="212">
        <f t="shared" si="0"/>
        <v>1329300</v>
      </c>
      <c r="D13" s="203">
        <v>1329300</v>
      </c>
      <c r="E13" s="203">
        <f>SUM(E14:E15)</f>
        <v>0</v>
      </c>
      <c r="F13" s="203">
        <f>SUM(F14:F15)</f>
        <v>0</v>
      </c>
      <c r="G13" s="203">
        <f>SUM(G14:G15)</f>
        <v>0</v>
      </c>
      <c r="H13" s="203">
        <f>SUM(H14:H15)</f>
        <v>0</v>
      </c>
      <c r="I13" s="486">
        <f>C13/'[2]2d'!C13*100</f>
        <v>38.861251038185642</v>
      </c>
    </row>
    <row r="14" spans="1:9" x14ac:dyDescent="0.2">
      <c r="A14" s="188">
        <v>93</v>
      </c>
      <c r="B14" s="211" t="s">
        <v>11</v>
      </c>
      <c r="C14" s="212">
        <f t="shared" si="0"/>
        <v>189800</v>
      </c>
      <c r="D14" s="214">
        <v>189800</v>
      </c>
      <c r="E14" s="191"/>
      <c r="F14" s="191"/>
      <c r="G14" s="191"/>
      <c r="H14" s="191"/>
      <c r="I14" s="486">
        <f>C14/'[2]2d'!C14*100</f>
        <v>23.724999999999998</v>
      </c>
    </row>
    <row r="15" spans="1:9" x14ac:dyDescent="0.2">
      <c r="A15" s="188">
        <v>94</v>
      </c>
      <c r="B15" s="211" t="s">
        <v>12</v>
      </c>
      <c r="C15" s="212">
        <f t="shared" si="0"/>
        <v>1139500</v>
      </c>
      <c r="D15" s="214">
        <v>1139500</v>
      </c>
      <c r="E15" s="191"/>
      <c r="F15" s="191"/>
      <c r="G15" s="191"/>
      <c r="H15" s="191"/>
      <c r="I15" s="486">
        <f>C15/'[2]2d'!C15*100</f>
        <v>43.481894246080429</v>
      </c>
    </row>
    <row r="16" spans="1:9" x14ac:dyDescent="0.2">
      <c r="A16" s="188">
        <v>96</v>
      </c>
      <c r="B16" s="215" t="s">
        <v>13</v>
      </c>
      <c r="C16" s="212">
        <f t="shared" si="0"/>
        <v>1499300</v>
      </c>
      <c r="D16" s="216">
        <f>D9+D11+D13</f>
        <v>1499300</v>
      </c>
      <c r="E16" s="217">
        <f>E9+E11+E13</f>
        <v>0</v>
      </c>
      <c r="F16" s="217">
        <f>F9+F11+F13</f>
        <v>0</v>
      </c>
      <c r="G16" s="217">
        <f>G9+G11+G13</f>
        <v>0</v>
      </c>
      <c r="H16" s="217">
        <f>H9+H11+H13</f>
        <v>0</v>
      </c>
      <c r="I16" s="486">
        <f>C16/'[2]2d'!C16*100</f>
        <v>40.296928128588945</v>
      </c>
    </row>
    <row r="17" spans="1:9" ht="18.75" customHeight="1" x14ac:dyDescent="0.2">
      <c r="A17" s="188">
        <v>97</v>
      </c>
      <c r="B17" s="211" t="s">
        <v>14</v>
      </c>
      <c r="C17" s="212">
        <f t="shared" si="0"/>
        <v>38180803</v>
      </c>
      <c r="D17" s="214">
        <v>38180803</v>
      </c>
      <c r="E17" s="191"/>
      <c r="F17" s="191"/>
      <c r="G17" s="191"/>
      <c r="H17" s="191"/>
      <c r="I17" s="486">
        <f>C17/'[2]2d'!C17*100</f>
        <v>88.187667447373656</v>
      </c>
    </row>
    <row r="18" spans="1:9" ht="25.5" x14ac:dyDescent="0.2">
      <c r="A18" s="188">
        <v>98</v>
      </c>
      <c r="B18" s="211" t="s">
        <v>15</v>
      </c>
      <c r="C18" s="212">
        <f t="shared" si="0"/>
        <v>301652092</v>
      </c>
      <c r="D18" s="218">
        <v>300937832</v>
      </c>
      <c r="E18" s="196">
        <f>SUM(E19:E22)</f>
        <v>418435</v>
      </c>
      <c r="F18" s="196">
        <f>SUM(F19:F22)</f>
        <v>0</v>
      </c>
      <c r="G18" s="196">
        <f>SUM(G19:G22)</f>
        <v>295825</v>
      </c>
      <c r="H18" s="196">
        <f>SUM(H19:H22)</f>
        <v>0</v>
      </c>
      <c r="I18" s="486">
        <f>C18/'[2]2d'!C18*100</f>
        <v>88.591476685033371</v>
      </c>
    </row>
    <row r="19" spans="1:9" x14ac:dyDescent="0.2">
      <c r="A19" s="188">
        <v>99</v>
      </c>
      <c r="B19" s="211" t="s">
        <v>1266</v>
      </c>
      <c r="C19" s="212">
        <f t="shared" si="0"/>
        <v>3714260</v>
      </c>
      <c r="D19" s="214">
        <v>3000000</v>
      </c>
      <c r="E19" s="191">
        <v>418435</v>
      </c>
      <c r="F19" s="191"/>
      <c r="G19" s="191">
        <v>295825</v>
      </c>
      <c r="H19" s="191"/>
      <c r="I19" s="486">
        <f>C19/'[2]2d'!C19*100</f>
        <v>96.994377122419536</v>
      </c>
    </row>
    <row r="20" spans="1:9" x14ac:dyDescent="0.2">
      <c r="A20" s="188">
        <v>100</v>
      </c>
      <c r="B20" s="211" t="s">
        <v>16</v>
      </c>
      <c r="C20" s="212">
        <f t="shared" si="0"/>
        <v>0</v>
      </c>
      <c r="D20" s="214"/>
      <c r="E20" s="191"/>
      <c r="F20" s="191"/>
      <c r="G20" s="191"/>
      <c r="H20" s="191"/>
      <c r="I20" s="486" t="e">
        <f>C20/'[2]2d'!C20*100</f>
        <v>#DIV/0!</v>
      </c>
    </row>
    <row r="21" spans="1:9" ht="25.5" x14ac:dyDescent="0.2">
      <c r="A21" s="188">
        <v>101</v>
      </c>
      <c r="B21" s="211" t="s">
        <v>17</v>
      </c>
      <c r="C21" s="212">
        <f t="shared" si="0"/>
        <v>470809</v>
      </c>
      <c r="D21" s="214">
        <v>470809</v>
      </c>
      <c r="E21" s="191"/>
      <c r="F21" s="191"/>
      <c r="G21" s="191"/>
      <c r="H21" s="191"/>
      <c r="I21" s="486">
        <f>C21/'[2]2d'!C21*100</f>
        <v>100</v>
      </c>
    </row>
    <row r="22" spans="1:9" x14ac:dyDescent="0.2">
      <c r="A22" s="188">
        <v>102</v>
      </c>
      <c r="B22" s="211" t="s">
        <v>18</v>
      </c>
      <c r="C22" s="212">
        <f t="shared" si="0"/>
        <v>297467023</v>
      </c>
      <c r="D22" s="214">
        <v>297467023</v>
      </c>
      <c r="E22" s="191"/>
      <c r="F22" s="191"/>
      <c r="G22" s="191"/>
      <c r="H22" s="191"/>
      <c r="I22" s="486">
        <f>C22/'[2]2d'!C22*100</f>
        <v>88.47978962711899</v>
      </c>
    </row>
    <row r="23" spans="1:9" ht="25.5" x14ac:dyDescent="0.2">
      <c r="A23" s="188">
        <v>103</v>
      </c>
      <c r="B23" s="211" t="s">
        <v>280</v>
      </c>
      <c r="C23" s="212">
        <f t="shared" si="0"/>
        <v>25180391</v>
      </c>
      <c r="D23" s="214">
        <v>25180391</v>
      </c>
      <c r="E23" s="191"/>
      <c r="F23" s="191"/>
      <c r="G23" s="191"/>
      <c r="H23" s="191"/>
      <c r="I23" s="486">
        <f>C23/'[2]2d'!C23*100</f>
        <v>96.325698371508906</v>
      </c>
    </row>
    <row r="24" spans="1:9" ht="16.5" customHeight="1" x14ac:dyDescent="0.2">
      <c r="A24" s="188"/>
      <c r="B24" s="211" t="s">
        <v>255</v>
      </c>
      <c r="C24" s="212">
        <f t="shared" si="0"/>
        <v>0</v>
      </c>
      <c r="D24" s="214"/>
      <c r="E24" s="191"/>
      <c r="F24" s="191"/>
      <c r="G24" s="191"/>
      <c r="H24" s="191"/>
      <c r="I24" s="486" t="e">
        <f>C24/'[2]2d'!C24*100</f>
        <v>#DIV/0!</v>
      </c>
    </row>
    <row r="25" spans="1:9" ht="16.5" customHeight="1" x14ac:dyDescent="0.2">
      <c r="A25" s="188">
        <v>104</v>
      </c>
      <c r="B25" s="211" t="s">
        <v>19</v>
      </c>
      <c r="C25" s="212">
        <f t="shared" si="0"/>
        <v>0</v>
      </c>
      <c r="D25" s="214"/>
      <c r="E25" s="191"/>
      <c r="F25" s="191"/>
      <c r="G25" s="191"/>
      <c r="H25" s="191"/>
      <c r="I25" s="486">
        <f>C25/'[2]2d'!C25*100</f>
        <v>0</v>
      </c>
    </row>
    <row r="26" spans="1:9" ht="18" customHeight="1" x14ac:dyDescent="0.2">
      <c r="A26" s="188">
        <v>105</v>
      </c>
      <c r="B26" s="215" t="s">
        <v>20</v>
      </c>
      <c r="C26" s="212">
        <f t="shared" si="0"/>
        <v>365013286</v>
      </c>
      <c r="D26" s="216">
        <f>D17+D18+D23+D24+D25</f>
        <v>364299026</v>
      </c>
      <c r="E26" s="217">
        <f>E17+E18+E23+E24+E25</f>
        <v>418435</v>
      </c>
      <c r="F26" s="217">
        <f>F17+F18+F23+F24+F25</f>
        <v>0</v>
      </c>
      <c r="G26" s="217">
        <f>G17+G18+G23+G24+G25</f>
        <v>295825</v>
      </c>
      <c r="H26" s="217">
        <f>H17+H18+H23+H24+H25</f>
        <v>0</v>
      </c>
      <c r="I26" s="486">
        <f>C26/'[2]2d'!C26*100</f>
        <v>76.569322071717579</v>
      </c>
    </row>
    <row r="27" spans="1:9" x14ac:dyDescent="0.2">
      <c r="A27" s="188">
        <v>106</v>
      </c>
      <c r="B27" s="211" t="s">
        <v>21</v>
      </c>
      <c r="C27" s="212">
        <f t="shared" si="0"/>
        <v>2750000</v>
      </c>
      <c r="D27" s="214">
        <v>2750000</v>
      </c>
      <c r="E27" s="191"/>
      <c r="F27" s="191"/>
      <c r="G27" s="191"/>
      <c r="H27" s="191"/>
      <c r="I27" s="486">
        <f>C27/'[2]2d'!C27*100</f>
        <v>100</v>
      </c>
    </row>
    <row r="28" spans="1:9" x14ac:dyDescent="0.2">
      <c r="A28" s="188">
        <v>107</v>
      </c>
      <c r="B28" s="211" t="s">
        <v>22</v>
      </c>
      <c r="C28" s="212">
        <f t="shared" si="0"/>
        <v>132011950</v>
      </c>
      <c r="D28" s="214">
        <v>132011950</v>
      </c>
      <c r="E28" s="191"/>
      <c r="F28" s="191"/>
      <c r="G28" s="191"/>
      <c r="H28" s="191"/>
      <c r="I28" s="486">
        <f>C28/'[2]2d'!C28*100</f>
        <v>66.979514881049411</v>
      </c>
    </row>
    <row r="29" spans="1:9" x14ac:dyDescent="0.2">
      <c r="A29" s="188">
        <v>108</v>
      </c>
      <c r="B29" s="211" t="s">
        <v>23</v>
      </c>
      <c r="C29" s="212">
        <f t="shared" si="0"/>
        <v>996943</v>
      </c>
      <c r="D29" s="214"/>
      <c r="E29" s="191">
        <v>870487</v>
      </c>
      <c r="F29" s="191">
        <v>40644</v>
      </c>
      <c r="G29" s="191"/>
      <c r="H29" s="191">
        <v>85812</v>
      </c>
      <c r="I29" s="486">
        <f>C29/'[2]2d'!C29*100</f>
        <v>43.699906063938762</v>
      </c>
    </row>
    <row r="30" spans="1:9" x14ac:dyDescent="0.2">
      <c r="A30" s="188">
        <v>109</v>
      </c>
      <c r="B30" s="211" t="s">
        <v>24</v>
      </c>
      <c r="C30" s="212">
        <f t="shared" si="0"/>
        <v>48003713</v>
      </c>
      <c r="D30" s="214">
        <v>34980913</v>
      </c>
      <c r="E30" s="191">
        <v>2472202</v>
      </c>
      <c r="F30" s="191">
        <v>4174605</v>
      </c>
      <c r="G30" s="191">
        <v>3127818</v>
      </c>
      <c r="H30" s="191">
        <v>3248175</v>
      </c>
      <c r="I30" s="486">
        <f>C30/'[2]2d'!C30*100</f>
        <v>90.142825705295678</v>
      </c>
    </row>
    <row r="31" spans="1:9" ht="25.5" x14ac:dyDescent="0.2">
      <c r="A31" s="188">
        <v>110</v>
      </c>
      <c r="B31" s="211" t="s">
        <v>25</v>
      </c>
      <c r="C31" s="212">
        <f t="shared" si="0"/>
        <v>6544028</v>
      </c>
      <c r="D31" s="214">
        <v>3252272</v>
      </c>
      <c r="E31" s="191">
        <v>902527</v>
      </c>
      <c r="F31" s="191">
        <v>1101010</v>
      </c>
      <c r="G31" s="191">
        <v>390589</v>
      </c>
      <c r="H31" s="191">
        <v>897630</v>
      </c>
      <c r="I31" s="486">
        <f>C31/'[2]2d'!C31*100</f>
        <v>25.33514725604185</v>
      </c>
    </row>
    <row r="32" spans="1:9" x14ac:dyDescent="0.2">
      <c r="A32" s="188">
        <v>111</v>
      </c>
      <c r="B32" s="215" t="s">
        <v>26</v>
      </c>
      <c r="C32" s="212">
        <f t="shared" si="0"/>
        <v>190306634</v>
      </c>
      <c r="D32" s="216">
        <f>SUM(D27:D31)</f>
        <v>172995135</v>
      </c>
      <c r="E32" s="217">
        <f>SUM(E27:E31)</f>
        <v>4245216</v>
      </c>
      <c r="F32" s="217">
        <f>SUM(F27:F31)</f>
        <v>5316259</v>
      </c>
      <c r="G32" s="217">
        <f>SUM(G27:G31)</f>
        <v>3518407</v>
      </c>
      <c r="H32" s="217">
        <f>SUM(H27:H31)</f>
        <v>4231617</v>
      </c>
      <c r="I32" s="486">
        <f>C32/'[2]2d'!C32*100</f>
        <v>67.674891623488236</v>
      </c>
    </row>
    <row r="33" spans="1:9" x14ac:dyDescent="0.2">
      <c r="A33" s="188">
        <v>112</v>
      </c>
      <c r="B33" s="211" t="s">
        <v>27</v>
      </c>
      <c r="C33" s="212">
        <f t="shared" si="0"/>
        <v>33684347</v>
      </c>
      <c r="D33" s="214">
        <v>33684347</v>
      </c>
      <c r="E33" s="191"/>
      <c r="F33" s="191"/>
      <c r="G33" s="191"/>
      <c r="H33" s="191"/>
      <c r="I33" s="486">
        <f>C33/'[2]2d'!C33*100</f>
        <v>8.8392665038924267</v>
      </c>
    </row>
    <row r="34" spans="1:9" x14ac:dyDescent="0.2">
      <c r="A34" s="188"/>
      <c r="B34" s="211" t="s">
        <v>256</v>
      </c>
      <c r="C34" s="212">
        <f t="shared" si="0"/>
        <v>70007</v>
      </c>
      <c r="D34" s="214"/>
      <c r="E34" s="191">
        <v>70007</v>
      </c>
      <c r="F34" s="191"/>
      <c r="G34" s="191"/>
      <c r="H34" s="191"/>
      <c r="I34" s="486">
        <f>C34/'[2]2d'!C34*100</f>
        <v>19.017956589063051</v>
      </c>
    </row>
    <row r="35" spans="1:9" x14ac:dyDescent="0.2">
      <c r="A35" s="188">
        <v>113</v>
      </c>
      <c r="B35" s="211" t="s">
        <v>28</v>
      </c>
      <c r="C35" s="212">
        <f t="shared" si="0"/>
        <v>277201</v>
      </c>
      <c r="D35" s="214"/>
      <c r="E35" s="191">
        <v>121550</v>
      </c>
      <c r="F35" s="191">
        <v>155651</v>
      </c>
      <c r="G35" s="191"/>
      <c r="H35" s="191"/>
      <c r="I35" s="486">
        <f>C35/'[2]2d'!C35*100</f>
        <v>42.161130376589398</v>
      </c>
    </row>
    <row r="36" spans="1:9" ht="25.5" x14ac:dyDescent="0.2">
      <c r="A36" s="188">
        <v>114</v>
      </c>
      <c r="B36" s="211" t="s">
        <v>29</v>
      </c>
      <c r="C36" s="212">
        <f t="shared" si="0"/>
        <v>8593312</v>
      </c>
      <c r="D36" s="214">
        <v>8499564</v>
      </c>
      <c r="E36" s="191">
        <v>51722</v>
      </c>
      <c r="F36" s="191">
        <v>42026</v>
      </c>
      <c r="G36" s="191"/>
      <c r="H36" s="191"/>
      <c r="I36" s="486">
        <f>C36/'[2]2d'!C36*100</f>
        <v>31.771091404769564</v>
      </c>
    </row>
    <row r="37" spans="1:9" x14ac:dyDescent="0.2">
      <c r="A37" s="188">
        <v>115</v>
      </c>
      <c r="B37" s="215" t="s">
        <v>30</v>
      </c>
      <c r="C37" s="212">
        <f t="shared" si="0"/>
        <v>42624867</v>
      </c>
      <c r="D37" s="216">
        <f>SUM(D33:D36)</f>
        <v>42183911</v>
      </c>
      <c r="E37" s="217">
        <f>SUM(E33:E36)</f>
        <v>243279</v>
      </c>
      <c r="F37" s="217">
        <f>SUM(F33:F36)</f>
        <v>197677</v>
      </c>
      <c r="G37" s="217">
        <f>SUM(G33:G36)</f>
        <v>0</v>
      </c>
      <c r="H37" s="217">
        <f>SUM(H33:H36)</f>
        <v>0</v>
      </c>
      <c r="I37" s="486">
        <f>C37/'[2]2d'!C37*100</f>
        <v>10.417921357981276</v>
      </c>
    </row>
    <row r="38" spans="1:9" ht="25.5" x14ac:dyDescent="0.2">
      <c r="A38" s="188">
        <v>116</v>
      </c>
      <c r="B38" s="211" t="s">
        <v>281</v>
      </c>
      <c r="C38" s="212">
        <f t="shared" si="0"/>
        <v>2000000</v>
      </c>
      <c r="D38" s="213">
        <v>2000000</v>
      </c>
      <c r="E38" s="203">
        <f>SUM(E39:E41)</f>
        <v>0</v>
      </c>
      <c r="F38" s="203">
        <f>SUM(F39:F41)</f>
        <v>0</v>
      </c>
      <c r="G38" s="203">
        <f>SUM(G39:G41)</f>
        <v>0</v>
      </c>
      <c r="H38" s="203">
        <f>SUM(H39:H41)</f>
        <v>0</v>
      </c>
      <c r="I38" s="486">
        <f>C38/'[2]2d'!C38*100</f>
        <v>100</v>
      </c>
    </row>
    <row r="39" spans="1:9" ht="25.5" x14ac:dyDescent="0.2">
      <c r="A39" s="188">
        <v>119</v>
      </c>
      <c r="B39" s="211" t="s">
        <v>282</v>
      </c>
      <c r="C39" s="212">
        <f t="shared" si="0"/>
        <v>1514024</v>
      </c>
      <c r="D39" s="214">
        <v>1514024</v>
      </c>
      <c r="E39" s="191"/>
      <c r="F39" s="191"/>
      <c r="G39" s="191"/>
      <c r="H39" s="191"/>
      <c r="I39" s="486">
        <f>C39/'[2]2d'!C39*100</f>
        <v>99.385578422774557</v>
      </c>
    </row>
    <row r="40" spans="1:9" ht="25.5" x14ac:dyDescent="0.2">
      <c r="A40" s="188">
        <v>118</v>
      </c>
      <c r="B40" s="211" t="s">
        <v>257</v>
      </c>
      <c r="C40" s="212">
        <f t="shared" si="0"/>
        <v>0</v>
      </c>
      <c r="D40" s="214"/>
      <c r="E40" s="191"/>
      <c r="F40" s="191"/>
      <c r="G40" s="191"/>
      <c r="H40" s="191"/>
      <c r="I40" s="486" t="e">
        <f>C40/'[2]2d'!C40*100</f>
        <v>#DIV/0!</v>
      </c>
    </row>
    <row r="41" spans="1:9" x14ac:dyDescent="0.2">
      <c r="A41" s="188">
        <v>117</v>
      </c>
      <c r="B41" s="211" t="s">
        <v>258</v>
      </c>
      <c r="C41" s="212">
        <f t="shared" si="0"/>
        <v>1514024</v>
      </c>
      <c r="D41" s="214">
        <v>1514024</v>
      </c>
      <c r="E41" s="191"/>
      <c r="F41" s="191"/>
      <c r="G41" s="191"/>
      <c r="H41" s="191"/>
      <c r="I41" s="486" t="e">
        <f>C41/'[2]2d'!C41*100</f>
        <v>#DIV/0!</v>
      </c>
    </row>
    <row r="42" spans="1:9" x14ac:dyDescent="0.2">
      <c r="A42" s="188">
        <v>120</v>
      </c>
      <c r="B42" s="215" t="s">
        <v>31</v>
      </c>
      <c r="C42" s="212">
        <f t="shared" si="0"/>
        <v>3514024</v>
      </c>
      <c r="D42" s="216">
        <f>D38+D39</f>
        <v>3514024</v>
      </c>
      <c r="E42" s="216">
        <f>E38+E39</f>
        <v>0</v>
      </c>
      <c r="F42" s="216">
        <f>F38+F39</f>
        <v>0</v>
      </c>
      <c r="G42" s="216">
        <f>G38+G39</f>
        <v>0</v>
      </c>
      <c r="H42" s="216">
        <f>H38+H39</f>
        <v>0</v>
      </c>
      <c r="I42" s="486">
        <f>C42/'[2]2d'!C42*100</f>
        <v>99.734346298899013</v>
      </c>
    </row>
    <row r="43" spans="1:9" x14ac:dyDescent="0.2">
      <c r="A43" s="188">
        <v>121</v>
      </c>
      <c r="B43" s="219" t="s">
        <v>32</v>
      </c>
      <c r="C43" s="212">
        <f t="shared" si="0"/>
        <v>1553735534</v>
      </c>
      <c r="D43" s="220">
        <f>D6+D7+D8+D16+D26+D32+D37+D42</f>
        <v>720064610</v>
      </c>
      <c r="E43" s="221">
        <f>E6+E7+E8+E16+E26+E32+E37+E42</f>
        <v>284358074</v>
      </c>
      <c r="F43" s="221">
        <f>F6+F7+F8+F16+F26+F32+F37+F42</f>
        <v>223691342</v>
      </c>
      <c r="G43" s="221">
        <f>G6+G7+G8+G16+G26+G32+G37+G42</f>
        <v>96680365</v>
      </c>
      <c r="H43" s="221">
        <f>H6+H7+H8+H16+H26+H32+H37+H42</f>
        <v>228941143</v>
      </c>
      <c r="I43" s="486">
        <f>C43/'[2]2d'!C43*100</f>
        <v>64.479740030340366</v>
      </c>
    </row>
    <row r="44" spans="1:9" ht="25.5" x14ac:dyDescent="0.2">
      <c r="A44" s="188">
        <v>122</v>
      </c>
      <c r="B44" s="211" t="s">
        <v>33</v>
      </c>
      <c r="C44" s="212">
        <f t="shared" si="0"/>
        <v>33782471</v>
      </c>
      <c r="D44" s="222">
        <v>33782471</v>
      </c>
      <c r="E44" s="191"/>
      <c r="F44" s="191"/>
      <c r="G44" s="191"/>
      <c r="H44" s="191"/>
      <c r="I44" s="486">
        <f>C44/'[2]2d'!C44*100</f>
        <v>57.646922691745786</v>
      </c>
    </row>
    <row r="45" spans="1:9" ht="25.5" x14ac:dyDescent="0.2">
      <c r="A45" s="188">
        <v>123</v>
      </c>
      <c r="B45" s="211" t="s">
        <v>34</v>
      </c>
      <c r="C45" s="212">
        <f t="shared" si="0"/>
        <v>759152694</v>
      </c>
      <c r="D45" s="142">
        <v>759152694</v>
      </c>
      <c r="E45" s="191"/>
      <c r="F45" s="191"/>
      <c r="G45" s="191"/>
      <c r="H45" s="191"/>
      <c r="I45" s="486">
        <f>C45/'[2]2d'!C45*100</f>
        <v>90.031976697209885</v>
      </c>
    </row>
    <row r="46" spans="1:9" x14ac:dyDescent="0.2">
      <c r="A46" s="188">
        <v>124</v>
      </c>
      <c r="B46" s="211" t="s">
        <v>1267</v>
      </c>
      <c r="C46" s="212">
        <f t="shared" si="0"/>
        <v>3250000000</v>
      </c>
      <c r="D46" s="836">
        <v>3250000000</v>
      </c>
      <c r="E46" s="191"/>
      <c r="F46" s="191"/>
      <c r="G46" s="191"/>
      <c r="H46" s="191"/>
      <c r="I46" s="486">
        <f>C46/'[2]2d'!C46*100</f>
        <v>100</v>
      </c>
    </row>
    <row r="47" spans="1:9" x14ac:dyDescent="0.2">
      <c r="A47" s="188">
        <v>125</v>
      </c>
      <c r="B47" s="211" t="s">
        <v>35</v>
      </c>
      <c r="C47" s="212">
        <f t="shared" si="0"/>
        <v>4042935165</v>
      </c>
      <c r="D47" s="213">
        <f>SUM(D44:D46)</f>
        <v>4042935165</v>
      </c>
      <c r="E47" s="203">
        <f>SUM(E44:E45)</f>
        <v>0</v>
      </c>
      <c r="F47" s="203">
        <f>SUM(F44:F45)</f>
        <v>0</v>
      </c>
      <c r="G47" s="203">
        <f>SUM(G44:G45)</f>
        <v>0</v>
      </c>
      <c r="H47" s="203">
        <f>SUM(H44:H45)</f>
        <v>0</v>
      </c>
      <c r="I47" s="486">
        <f>C47/'[2]2d'!C47*100</f>
        <v>97.377752464669115</v>
      </c>
    </row>
    <row r="48" spans="1:9" ht="13.5" thickBot="1" x14ac:dyDescent="0.25">
      <c r="A48" s="188">
        <v>126</v>
      </c>
      <c r="B48" s="837" t="s">
        <v>36</v>
      </c>
      <c r="C48" s="212">
        <f t="shared" si="0"/>
        <v>4042935165</v>
      </c>
      <c r="D48" s="838">
        <f>D47</f>
        <v>4042935165</v>
      </c>
      <c r="E48" s="223">
        <f>E47</f>
        <v>0</v>
      </c>
      <c r="F48" s="223">
        <f>F47</f>
        <v>0</v>
      </c>
      <c r="G48" s="223">
        <f>G47</f>
        <v>0</v>
      </c>
      <c r="H48" s="223">
        <f>H47</f>
        <v>0</v>
      </c>
      <c r="I48" s="486">
        <f>C48/'[2]2d'!C48*100</f>
        <v>97.377752464669115</v>
      </c>
    </row>
    <row r="49" spans="1:9" ht="14.25" thickTop="1" thickBot="1" x14ac:dyDescent="0.25">
      <c r="A49" s="188">
        <v>127</v>
      </c>
      <c r="B49" s="18" t="s">
        <v>37</v>
      </c>
      <c r="C49" s="212">
        <f t="shared" si="0"/>
        <v>5596670699</v>
      </c>
      <c r="D49" s="17">
        <f>D43+D48</f>
        <v>4762999775</v>
      </c>
      <c r="E49" s="9">
        <f>E43+E48</f>
        <v>284358074</v>
      </c>
      <c r="F49" s="9">
        <f>F43+F48</f>
        <v>223691342</v>
      </c>
      <c r="G49" s="9">
        <f>G43+G48</f>
        <v>96680365</v>
      </c>
      <c r="H49" s="9">
        <f>H43+H48</f>
        <v>228941143</v>
      </c>
      <c r="I49" s="486">
        <f>C49/'[2]2d'!C49*100</f>
        <v>85.296183776407446</v>
      </c>
    </row>
    <row r="50" spans="1:9" ht="13.5" thickTop="1" x14ac:dyDescent="0.2">
      <c r="B50" s="839" t="s">
        <v>1268</v>
      </c>
      <c r="C50" s="83">
        <f>'15'!C80-'16'!C49</f>
        <v>1003102081</v>
      </c>
      <c r="D50" s="83">
        <f>'15'!D80-'16'!D49</f>
        <v>934196539</v>
      </c>
      <c r="E50" s="83">
        <f>'15'!E80-'16'!E49</f>
        <v>16256341</v>
      </c>
      <c r="F50" s="83">
        <f>'15'!F80-'16'!F49</f>
        <v>23994074</v>
      </c>
      <c r="G50" s="83">
        <f>'15'!G80-'16'!G49</f>
        <v>9578019</v>
      </c>
      <c r="H50" s="83">
        <f>'15'!H80-'16'!H49</f>
        <v>19077108</v>
      </c>
    </row>
    <row r="51" spans="1:9" x14ac:dyDescent="0.2">
      <c r="C51" s="83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4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85" t="s">
        <v>210</v>
      </c>
      <c r="F1" s="325" t="s">
        <v>622</v>
      </c>
    </row>
    <row r="2" spans="1:8" x14ac:dyDescent="0.2">
      <c r="B2" s="42" t="s">
        <v>324</v>
      </c>
      <c r="C2" s="86"/>
      <c r="F2" s="47" t="s">
        <v>1551</v>
      </c>
    </row>
    <row r="3" spans="1:8" x14ac:dyDescent="0.2">
      <c r="C3" s="10"/>
      <c r="F3" t="s">
        <v>75</v>
      </c>
    </row>
    <row r="4" spans="1:8" x14ac:dyDescent="0.2">
      <c r="B4" s="87" t="s">
        <v>275</v>
      </c>
      <c r="C4" s="130" t="s">
        <v>260</v>
      </c>
    </row>
    <row r="5" spans="1:8" ht="25.5" x14ac:dyDescent="0.2">
      <c r="A5" s="1" t="s">
        <v>1</v>
      </c>
      <c r="B5" s="2" t="s">
        <v>2</v>
      </c>
      <c r="C5" s="3" t="s">
        <v>1269</v>
      </c>
      <c r="D5" s="3" t="s">
        <v>39</v>
      </c>
      <c r="E5" s="3" t="s">
        <v>212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88" t="s">
        <v>42</v>
      </c>
      <c r="C6" s="89">
        <f>'1c'!C6-'17b.'!C6-'17c.'!C6</f>
        <v>226855082</v>
      </c>
      <c r="D6" s="89">
        <f>'1c'!D6-'17b.'!D6-'17c.'!D6</f>
        <v>226855082</v>
      </c>
      <c r="E6" s="89">
        <f>'1c'!E6-'17b.'!E6-'17c.'!E6</f>
        <v>0</v>
      </c>
      <c r="F6" s="89">
        <f>'1c'!F6-'17b.'!F6-'17c.'!F6</f>
        <v>0</v>
      </c>
      <c r="G6" s="89">
        <f>'1c'!G6-'17b.'!G6-'17c.'!G6</f>
        <v>0</v>
      </c>
      <c r="H6" s="89">
        <f>'1c'!H6-'17b.'!H6-'17c.'!H6</f>
        <v>0</v>
      </c>
    </row>
    <row r="7" spans="1:8" ht="25.5" x14ac:dyDescent="0.2">
      <c r="A7" s="4">
        <v>2</v>
      </c>
      <c r="B7" s="88" t="s">
        <v>213</v>
      </c>
      <c r="C7" s="89">
        <f>'1c'!C7-'17b.'!C7-'17c.'!C7</f>
        <v>298928468</v>
      </c>
      <c r="D7" s="89">
        <f>'1c'!D7-'17b.'!D7-'17c.'!D7</f>
        <v>298928468</v>
      </c>
      <c r="E7" s="89">
        <f>'1c'!E7-'17b.'!E7-'17c.'!E7</f>
        <v>0</v>
      </c>
      <c r="F7" s="89">
        <f>'1c'!F7-'17b.'!F7-'17c.'!F7</f>
        <v>0</v>
      </c>
      <c r="G7" s="89">
        <f>'1c'!G7-'17b.'!G7-'17c.'!G7</f>
        <v>0</v>
      </c>
      <c r="H7" s="89">
        <f>'1c'!H7-'17b.'!H7-'17c.'!H7</f>
        <v>0</v>
      </c>
    </row>
    <row r="8" spans="1:8" ht="25.5" x14ac:dyDescent="0.2">
      <c r="A8" s="4">
        <v>3</v>
      </c>
      <c r="B8" s="147" t="s">
        <v>283</v>
      </c>
      <c r="C8" s="89">
        <f>'1c'!C8-'17b.'!C8-'17c.'!C8</f>
        <v>69320859</v>
      </c>
      <c r="D8" s="89">
        <f>'1c'!D8-'17b.'!D8-'17c.'!D8</f>
        <v>69320859</v>
      </c>
      <c r="E8" s="89">
        <f>'1c'!E8-'17b.'!E8-'17c.'!E8</f>
        <v>0</v>
      </c>
      <c r="F8" s="89">
        <f>'1c'!F8-'17b.'!F8-'17c.'!F8</f>
        <v>0</v>
      </c>
      <c r="G8" s="89">
        <f>'1c'!G8-'17b.'!G8-'17c.'!G8</f>
        <v>0</v>
      </c>
      <c r="H8" s="89">
        <f>'1c'!H8-'17b.'!H8-'17c.'!H8</f>
        <v>0</v>
      </c>
    </row>
    <row r="9" spans="1:8" ht="18" customHeight="1" x14ac:dyDescent="0.2">
      <c r="A9" s="4">
        <v>4</v>
      </c>
      <c r="B9" s="147" t="s">
        <v>284</v>
      </c>
      <c r="C9" s="89">
        <f>'1c'!C9-'17b.'!C10-'17c.'!C10</f>
        <v>0</v>
      </c>
      <c r="D9" s="89">
        <f>'1c'!D9-'17b.'!D10-'17c.'!D10</f>
        <v>131223652</v>
      </c>
      <c r="E9" s="89">
        <f>'1c'!E9-'17b.'!E10-'17c.'!E10</f>
        <v>0</v>
      </c>
      <c r="F9" s="89">
        <f>'1c'!F9-'17b.'!F10-'17c.'!F10</f>
        <v>0</v>
      </c>
      <c r="G9" s="89">
        <f>'1c'!G9-'17b.'!G10-'17c.'!G10</f>
        <v>0</v>
      </c>
      <c r="H9" s="89">
        <f>'1c'!H9-'17b.'!H10-'17c.'!H10</f>
        <v>0</v>
      </c>
    </row>
    <row r="10" spans="1:8" ht="25.5" x14ac:dyDescent="0.2">
      <c r="A10" s="4">
        <v>5</v>
      </c>
      <c r="B10" s="88" t="s">
        <v>214</v>
      </c>
      <c r="C10" s="89">
        <f>'1c'!C10-'17b.'!C10-'17c.'!C10</f>
        <v>22826172</v>
      </c>
      <c r="D10" s="89">
        <f>'1c'!D10-'17b.'!D10-'17c.'!D10</f>
        <v>22826172</v>
      </c>
      <c r="E10" s="89">
        <f>'1c'!E10-'17b.'!E10-'17c.'!E10</f>
        <v>0</v>
      </c>
      <c r="F10" s="89">
        <f>'1c'!F10-'17b.'!F10-'17c.'!F10</f>
        <v>0</v>
      </c>
      <c r="G10" s="89">
        <f>'1c'!G10-'17b.'!G10-'17c.'!G10</f>
        <v>0</v>
      </c>
      <c r="H10" s="89">
        <f>'1c'!H10-'17b.'!H10-'17c.'!H10</f>
        <v>0</v>
      </c>
    </row>
    <row r="11" spans="1:8" ht="25.5" x14ac:dyDescent="0.2">
      <c r="A11" s="4">
        <v>6</v>
      </c>
      <c r="B11" s="88" t="s">
        <v>215</v>
      </c>
      <c r="C11" s="89">
        <f>'1c'!C11-'17b.'!C11-'17c.'!C11</f>
        <v>0</v>
      </c>
      <c r="D11" s="89">
        <f>'1c'!D11-'17b.'!D11-'17c.'!D11</f>
        <v>0</v>
      </c>
      <c r="E11" s="89">
        <f>'1c'!E11-'17b.'!E11-'17c.'!E11</f>
        <v>0</v>
      </c>
      <c r="F11" s="89">
        <f>'1c'!F11-'17b.'!F11-'17c.'!F11</f>
        <v>0</v>
      </c>
      <c r="G11" s="89">
        <f>'1c'!G11-'17b.'!G11-'17c.'!G11</f>
        <v>0</v>
      </c>
      <c r="H11" s="89">
        <f>'1c'!H11-'17b.'!H11-'17c.'!H11</f>
        <v>0</v>
      </c>
    </row>
    <row r="12" spans="1:8" x14ac:dyDescent="0.2">
      <c r="A12" s="4">
        <v>7</v>
      </c>
      <c r="B12" s="88" t="s">
        <v>216</v>
      </c>
      <c r="C12" s="89">
        <f>'1c'!C12-'17b.'!C12-'17c.'!C12</f>
        <v>0</v>
      </c>
      <c r="D12" s="89">
        <f>'1c'!D12-'17b.'!D12-'17c.'!D12</f>
        <v>0</v>
      </c>
      <c r="E12" s="89">
        <f>'1c'!E12-'17b.'!E12-'17c.'!E12</f>
        <v>0</v>
      </c>
      <c r="F12" s="89">
        <f>'1c'!F12-'17b.'!F12-'17c.'!F12</f>
        <v>0</v>
      </c>
      <c r="G12" s="89">
        <f>'1c'!G12-'17b.'!G12-'17c.'!G12</f>
        <v>0</v>
      </c>
      <c r="H12" s="89">
        <f>'1c'!H12-'17b.'!H12-'17c.'!H12</f>
        <v>0</v>
      </c>
    </row>
    <row r="13" spans="1:8" x14ac:dyDescent="0.2">
      <c r="A13" s="4">
        <v>8</v>
      </c>
      <c r="B13" s="88" t="s">
        <v>43</v>
      </c>
      <c r="C13" s="89">
        <f>'1c'!C13-'17b.'!C13-'17c.'!C13</f>
        <v>749154233</v>
      </c>
      <c r="D13" s="89">
        <f>'1c'!D13-'17b.'!D13-'17c.'!D13</f>
        <v>749154233</v>
      </c>
      <c r="E13" s="89">
        <f>'1c'!E13-'17b.'!E13-'17c.'!E13</f>
        <v>0</v>
      </c>
      <c r="F13" s="89">
        <f>'1c'!F13-'17b.'!F13-'17c.'!F13</f>
        <v>0</v>
      </c>
      <c r="G13" s="89">
        <f>'1c'!G13-'17b.'!G13-'17c.'!G13</f>
        <v>0</v>
      </c>
      <c r="H13" s="89">
        <f>'1c'!H13-'17b.'!H13-'17c.'!H13</f>
        <v>0</v>
      </c>
    </row>
    <row r="14" spans="1:8" s="92" customFormat="1" x14ac:dyDescent="0.2">
      <c r="A14" s="4">
        <v>9</v>
      </c>
      <c r="B14" s="90" t="s">
        <v>217</v>
      </c>
      <c r="C14" s="89">
        <f>'1c'!C14-'17b.'!C14-'17c.'!C14</f>
        <v>0</v>
      </c>
      <c r="D14" s="89">
        <f>'1c'!D14-'17b.'!D14-'17c.'!D14</f>
        <v>0</v>
      </c>
      <c r="E14" s="89">
        <f>'1c'!E14-'17b.'!E14-'17c.'!E14</f>
        <v>0</v>
      </c>
      <c r="F14" s="89">
        <f>'1c'!F14-'17b.'!F14-'17c.'!F14</f>
        <v>0</v>
      </c>
      <c r="G14" s="89">
        <f>'1c'!G14-'17b.'!G14-'17c.'!G14</f>
        <v>0</v>
      </c>
      <c r="H14" s="89">
        <f>'1c'!H14-'17b.'!H14-'17c.'!H14</f>
        <v>0</v>
      </c>
    </row>
    <row r="15" spans="1:8" ht="25.5" x14ac:dyDescent="0.2">
      <c r="A15" s="4">
        <v>10</v>
      </c>
      <c r="B15" s="88" t="s">
        <v>44</v>
      </c>
      <c r="C15" s="89">
        <f>'1c'!C15-'17b.'!C15-'17c.'!C15</f>
        <v>61057248</v>
      </c>
      <c r="D15" s="89">
        <f>'1c'!D15-'17b.'!D15-'17c.'!D15</f>
        <v>16143000</v>
      </c>
      <c r="E15" s="89">
        <f>'1c'!E15-'17b.'!E15-'17c.'!E15</f>
        <v>5703814</v>
      </c>
      <c r="F15" s="89">
        <f>'1c'!F15-'17b.'!F15-'17c.'!F15</f>
        <v>39210434</v>
      </c>
      <c r="G15" s="89">
        <f>'1c'!G15-'17b.'!G15-'17c.'!G15</f>
        <v>0</v>
      </c>
      <c r="H15" s="89">
        <f>'1c'!H15-'17b.'!H15-'17c.'!H15</f>
        <v>0</v>
      </c>
    </row>
    <row r="16" spans="1:8" x14ac:dyDescent="0.2">
      <c r="A16" s="4">
        <v>11</v>
      </c>
      <c r="B16" s="88" t="s">
        <v>218</v>
      </c>
      <c r="C16" s="89">
        <f>'1c'!C16-'17b.'!C16-'17c.'!C16</f>
        <v>0</v>
      </c>
      <c r="D16" s="89">
        <f>'1c'!D16-'17b.'!D16-'17c.'!D16</f>
        <v>0</v>
      </c>
      <c r="E16" s="89">
        <f>'1c'!E16-'17b.'!E16-'17c.'!E16</f>
        <v>0</v>
      </c>
      <c r="F16" s="89">
        <f>'1c'!F16-'17b.'!F16-'17c.'!F16</f>
        <v>0</v>
      </c>
      <c r="G16" s="89">
        <f>'1c'!G16-'17b.'!G16-'17c.'!G16</f>
        <v>0</v>
      </c>
      <c r="H16" s="89">
        <f>'1c'!H16-'17b.'!H16-'17c.'!H16</f>
        <v>0</v>
      </c>
    </row>
    <row r="17" spans="1:8" x14ac:dyDescent="0.2">
      <c r="A17" s="4">
        <v>12</v>
      </c>
      <c r="B17" s="88" t="s">
        <v>219</v>
      </c>
      <c r="C17" s="89">
        <f>'1c'!C17-'17b.'!C17-'17c.'!C17</f>
        <v>5703814</v>
      </c>
      <c r="D17" s="89">
        <f>'1c'!D17-'17b.'!D17-'17c.'!D17</f>
        <v>0</v>
      </c>
      <c r="E17" s="89">
        <f>'1c'!E17-'17b.'!E17-'17c.'!E17</f>
        <v>5703814</v>
      </c>
      <c r="F17" s="89">
        <f>'1c'!F17-'17b.'!F17-'17c.'!F17</f>
        <v>0</v>
      </c>
      <c r="G17" s="89">
        <f>'1c'!G17-'17b.'!G17-'17c.'!G17</f>
        <v>0</v>
      </c>
      <c r="H17" s="89">
        <f>'1c'!H17-'17b.'!H17-'17c.'!H17</f>
        <v>0</v>
      </c>
    </row>
    <row r="18" spans="1:8" x14ac:dyDescent="0.2">
      <c r="A18" s="4">
        <v>13</v>
      </c>
      <c r="B18" s="88" t="s">
        <v>220</v>
      </c>
      <c r="C18" s="89">
        <f>'1c'!C18-'17b.'!C18-'17c.'!C18</f>
        <v>16143000</v>
      </c>
      <c r="D18" s="89">
        <f>'1c'!D18-'17b.'!D18-'17c.'!D18</f>
        <v>16143000</v>
      </c>
      <c r="E18" s="89">
        <f>'1c'!E18-'17b.'!E18-'17c.'!E18</f>
        <v>0</v>
      </c>
      <c r="F18" s="89">
        <f>'1c'!F18-'17b.'!F18-'17c.'!F18</f>
        <v>0</v>
      </c>
      <c r="G18" s="89">
        <f>'1c'!G18-'17b.'!G18-'17c.'!G18</f>
        <v>0</v>
      </c>
      <c r="H18" s="89">
        <f>'1c'!H18-'17b.'!H18-'17c.'!H18</f>
        <v>0</v>
      </c>
    </row>
    <row r="19" spans="1:8" x14ac:dyDescent="0.2">
      <c r="A19" s="4">
        <v>14</v>
      </c>
      <c r="B19" s="88" t="s">
        <v>221</v>
      </c>
      <c r="C19" s="89">
        <f>'1c'!C19-'17b.'!C19-'17c.'!C19</f>
        <v>39210434</v>
      </c>
      <c r="D19" s="89">
        <f>'1c'!D19-'17b.'!D19-'17c.'!D19</f>
        <v>0</v>
      </c>
      <c r="E19" s="89">
        <f>'1c'!E19-'17b.'!E19-'17c.'!E19</f>
        <v>0</v>
      </c>
      <c r="F19" s="89">
        <f>'1c'!F19-'17b.'!F19-'17c.'!F19</f>
        <v>39210434</v>
      </c>
      <c r="G19" s="89">
        <f>'1c'!G19-'17b.'!G19-'17c.'!G19</f>
        <v>0</v>
      </c>
      <c r="H19" s="89">
        <f>'1c'!H19-'17b.'!H19-'17c.'!H19</f>
        <v>0</v>
      </c>
    </row>
    <row r="20" spans="1:8" x14ac:dyDescent="0.2">
      <c r="A20" s="4">
        <v>15</v>
      </c>
      <c r="B20" s="88" t="s">
        <v>222</v>
      </c>
      <c r="C20" s="89">
        <f>'1c'!C20-'17b.'!C20-'17c.'!C20</f>
        <v>0</v>
      </c>
      <c r="D20" s="89">
        <f>'1c'!D20-'17b.'!D20-'17c.'!D20</f>
        <v>0</v>
      </c>
      <c r="E20" s="89">
        <f>'1c'!E20-'17b.'!E20-'17c.'!E20</f>
        <v>0</v>
      </c>
      <c r="F20" s="89">
        <f>'1c'!F20-'17b.'!F20-'17c.'!F20</f>
        <v>0</v>
      </c>
      <c r="G20" s="89">
        <f>'1c'!G20-'17b.'!G20-'17c.'!G20</f>
        <v>0</v>
      </c>
      <c r="H20" s="89">
        <f>'1c'!H20-'17b.'!H20-'17c.'!H20</f>
        <v>0</v>
      </c>
    </row>
    <row r="21" spans="1:8" ht="25.5" x14ac:dyDescent="0.2">
      <c r="A21" s="4">
        <v>16</v>
      </c>
      <c r="B21" s="93" t="s">
        <v>45</v>
      </c>
      <c r="C21" s="89">
        <f>'1c'!C21-'17b.'!C21-'17c.'!C21</f>
        <v>810211481</v>
      </c>
      <c r="D21" s="89">
        <f>'1c'!D21-'17b.'!D21-'17c.'!D21</f>
        <v>765297233</v>
      </c>
      <c r="E21" s="89">
        <f>'1c'!E21-'17b.'!E21-'17c.'!E21</f>
        <v>5703814</v>
      </c>
      <c r="F21" s="89">
        <f>'1c'!F21-'17b.'!F21-'17c.'!F21</f>
        <v>39210434</v>
      </c>
      <c r="G21" s="89">
        <f>'1c'!G21-'17b.'!G21-'17c.'!G21</f>
        <v>0</v>
      </c>
      <c r="H21" s="89">
        <f>'1c'!H21-'17b.'!H21-'17c.'!H21</f>
        <v>0</v>
      </c>
    </row>
    <row r="22" spans="1:8" x14ac:dyDescent="0.2">
      <c r="A22" s="4">
        <v>17</v>
      </c>
      <c r="B22" s="88" t="s">
        <v>46</v>
      </c>
      <c r="C22" s="89">
        <f>'1c'!C22-'17b.'!C22-'17c.'!C22</f>
        <v>29664227</v>
      </c>
      <c r="D22" s="89">
        <f>'1c'!D22-'17b.'!D22-'17c.'!D22</f>
        <v>29664227</v>
      </c>
      <c r="E22" s="89">
        <f>'1c'!E22-'17b.'!E22-'17c.'!E22</f>
        <v>0</v>
      </c>
      <c r="F22" s="89">
        <f>'1c'!F22-'17b.'!F22-'17c.'!F22</f>
        <v>0</v>
      </c>
      <c r="G22" s="89">
        <f>'1c'!G22-'17b.'!G22-'17c.'!G22</f>
        <v>0</v>
      </c>
      <c r="H22" s="89">
        <f>'1c'!H22-'17b.'!H22-'17c.'!H22</f>
        <v>0</v>
      </c>
    </row>
    <row r="23" spans="1:8" x14ac:dyDescent="0.2">
      <c r="A23" s="4">
        <v>18</v>
      </c>
      <c r="B23" s="88" t="s">
        <v>223</v>
      </c>
      <c r="C23" s="89">
        <f>'1c'!C23-'17b.'!C23-'17c.'!C23</f>
        <v>29664227</v>
      </c>
      <c r="D23" s="89">
        <f>'1c'!D23-'17b.'!D23-'17c.'!D23</f>
        <v>29664227</v>
      </c>
      <c r="E23" s="89">
        <f>'1c'!E23-'17b.'!E23-'17c.'!E23</f>
        <v>0</v>
      </c>
      <c r="F23" s="89">
        <f>'1c'!F23-'17b.'!F23-'17c.'!F23</f>
        <v>0</v>
      </c>
      <c r="G23" s="89">
        <f>'1c'!G23-'17b.'!G23-'17c.'!G23</f>
        <v>0</v>
      </c>
      <c r="H23" s="89">
        <f>'1c'!H23-'17b.'!H23-'17c.'!H23</f>
        <v>0</v>
      </c>
    </row>
    <row r="24" spans="1:8" x14ac:dyDescent="0.2">
      <c r="A24" s="4">
        <v>19</v>
      </c>
      <c r="B24" s="88" t="s">
        <v>224</v>
      </c>
      <c r="C24" s="89">
        <f>'1c'!C24-'17b.'!C24-'17c.'!C24</f>
        <v>0</v>
      </c>
      <c r="D24" s="89">
        <f>'1c'!D24-'17b.'!D24-'17c.'!D24</f>
        <v>0</v>
      </c>
      <c r="E24" s="89">
        <f>'1c'!E24-'17b.'!E24-'17c.'!E24</f>
        <v>0</v>
      </c>
      <c r="F24" s="89">
        <f>'1c'!F24-'17b.'!F24-'17c.'!F24</f>
        <v>0</v>
      </c>
      <c r="G24" s="89">
        <f>'1c'!G24-'17b.'!G24-'17c.'!G24</f>
        <v>0</v>
      </c>
      <c r="H24" s="89">
        <f>'1c'!H24-'17b.'!H24-'17c.'!H24</f>
        <v>0</v>
      </c>
    </row>
    <row r="25" spans="1:8" x14ac:dyDescent="0.2">
      <c r="A25" s="4">
        <v>20</v>
      </c>
      <c r="B25" s="88" t="s">
        <v>225</v>
      </c>
      <c r="C25" s="89">
        <f>'1c'!C25-'17b.'!C25-'17c.'!C25</f>
        <v>0</v>
      </c>
      <c r="D25" s="89">
        <f>'1c'!D25-'17b.'!D25-'17c.'!D25</f>
        <v>0</v>
      </c>
      <c r="E25" s="89">
        <f>'1c'!E25-'17b.'!E25-'17c.'!E25</f>
        <v>0</v>
      </c>
      <c r="F25" s="89">
        <f>'1c'!F25-'17b.'!F25-'17c.'!F25</f>
        <v>0</v>
      </c>
      <c r="G25" s="89">
        <f>'1c'!G25-'17b.'!G25-'17c.'!G25</f>
        <v>0</v>
      </c>
      <c r="H25" s="89">
        <f>'1c'!H25-'17b.'!H25-'17c.'!H25</f>
        <v>0</v>
      </c>
    </row>
    <row r="26" spans="1:8" x14ac:dyDescent="0.2">
      <c r="A26" s="4">
        <v>21</v>
      </c>
      <c r="B26" s="88" t="s">
        <v>226</v>
      </c>
      <c r="C26" s="89">
        <f>'1c'!C26-'17b.'!C26-'17c.'!C26</f>
        <v>0</v>
      </c>
      <c r="D26" s="89">
        <f>'1c'!D26-'17b.'!D26-'17c.'!D26</f>
        <v>0</v>
      </c>
      <c r="E26" s="89">
        <f>'1c'!E26-'17b.'!E26-'17c.'!E26</f>
        <v>0</v>
      </c>
      <c r="F26" s="89">
        <f>'1c'!F26-'17b.'!F26-'17c.'!F26</f>
        <v>0</v>
      </c>
      <c r="G26" s="89">
        <f>'1c'!G26-'17b.'!G26-'17c.'!G26</f>
        <v>0</v>
      </c>
      <c r="H26" s="89">
        <f>'1c'!H26-'17b.'!H26-'17c.'!H26</f>
        <v>0</v>
      </c>
    </row>
    <row r="27" spans="1:8" x14ac:dyDescent="0.2">
      <c r="A27" s="4">
        <v>22</v>
      </c>
      <c r="B27" s="88" t="s">
        <v>227</v>
      </c>
      <c r="C27" s="89">
        <f>'1c'!C27-'17b.'!C27-'17c.'!C27</f>
        <v>0</v>
      </c>
      <c r="D27" s="89">
        <f>'1c'!D27-'17b.'!D27-'17c.'!D27</f>
        <v>0</v>
      </c>
      <c r="E27" s="89">
        <f>'1c'!E27-'17b.'!E27-'17c.'!E27</f>
        <v>0</v>
      </c>
      <c r="F27" s="89">
        <f>'1c'!F27-'17b.'!F27-'17c.'!F27</f>
        <v>0</v>
      </c>
      <c r="G27" s="89">
        <f>'1c'!G27-'17b.'!G27-'17c.'!G27</f>
        <v>0</v>
      </c>
      <c r="H27" s="89">
        <f>'1c'!H27-'17b.'!H27-'17c.'!H27</f>
        <v>0</v>
      </c>
    </row>
    <row r="28" spans="1:8" x14ac:dyDescent="0.2">
      <c r="A28" s="4">
        <v>23</v>
      </c>
      <c r="B28" s="95" t="s">
        <v>228</v>
      </c>
      <c r="C28" s="89">
        <f>'1c'!C28-'17b.'!C28-'17c.'!C28</f>
        <v>0</v>
      </c>
      <c r="D28" s="89">
        <f>'1c'!D28-'17b.'!D28-'17c.'!D28</f>
        <v>0</v>
      </c>
      <c r="E28" s="89">
        <f>'1c'!E28-'17b.'!E28-'17c.'!E28</f>
        <v>0</v>
      </c>
      <c r="F28" s="89">
        <f>'1c'!F28-'17b.'!F28-'17c.'!F28</f>
        <v>0</v>
      </c>
      <c r="G28" s="89">
        <f>'1c'!G28-'17b.'!G28-'17c.'!G28</f>
        <v>0</v>
      </c>
      <c r="H28" s="89">
        <f>'1c'!H28-'17b.'!H28-'17c.'!H28</f>
        <v>0</v>
      </c>
    </row>
    <row r="29" spans="1:8" ht="25.5" x14ac:dyDescent="0.2">
      <c r="A29" s="4">
        <v>24</v>
      </c>
      <c r="B29" s="93" t="s">
        <v>47</v>
      </c>
      <c r="C29" s="89">
        <f>'1c'!C29-'17b.'!C29-'17c.'!C29</f>
        <v>29664227</v>
      </c>
      <c r="D29" s="89">
        <f>'1c'!D29-'17b.'!D29-'17c.'!D29</f>
        <v>29664227</v>
      </c>
      <c r="E29" s="89">
        <f>'1c'!E29-'17b.'!E29-'17c.'!E29</f>
        <v>0</v>
      </c>
      <c r="F29" s="89">
        <f>'1c'!F29-'17b.'!F29-'17c.'!F29</f>
        <v>0</v>
      </c>
      <c r="G29" s="89">
        <f>'1c'!G29-'17b.'!G29-'17c.'!G29</f>
        <v>0</v>
      </c>
      <c r="H29" s="89">
        <f>'1c'!H29-'17b.'!H29-'17c.'!H29</f>
        <v>0</v>
      </c>
    </row>
    <row r="30" spans="1:8" x14ac:dyDescent="0.2">
      <c r="A30" s="4">
        <v>25</v>
      </c>
      <c r="B30" s="88" t="s">
        <v>48</v>
      </c>
      <c r="C30" s="89">
        <f>'1c'!C30-'17b.'!C30-'17c.'!C30</f>
        <v>121220990</v>
      </c>
      <c r="D30" s="89">
        <f>'1c'!D30-'17b.'!D30-'17c.'!D30</f>
        <v>121220990</v>
      </c>
      <c r="E30" s="89">
        <f>'1c'!E30-'17b.'!E30-'17c.'!E30</f>
        <v>0</v>
      </c>
      <c r="F30" s="89">
        <f>'1c'!F30-'17b.'!F30-'17c.'!F30</f>
        <v>0</v>
      </c>
      <c r="G30" s="89">
        <f>'1c'!G30-'17b.'!G30-'17c.'!G30</f>
        <v>0</v>
      </c>
      <c r="H30" s="89">
        <f>'1c'!H30-'17b.'!H30-'17c.'!H30</f>
        <v>0</v>
      </c>
    </row>
    <row r="31" spans="1:8" x14ac:dyDescent="0.2">
      <c r="A31" s="4">
        <v>26</v>
      </c>
      <c r="B31" s="88" t="s">
        <v>49</v>
      </c>
      <c r="C31" s="89">
        <f>'1c'!C31-'17b.'!C31-'17c.'!C31</f>
        <v>121219100</v>
      </c>
      <c r="D31" s="89">
        <f>'1c'!D31-'17b.'!D31-'17c.'!D31</f>
        <v>121219100</v>
      </c>
      <c r="E31" s="89">
        <f>'1c'!E31-'17b.'!E31-'17c.'!E31</f>
        <v>0</v>
      </c>
      <c r="F31" s="89">
        <f>'1c'!F31-'17b.'!F31-'17c.'!F31</f>
        <v>0</v>
      </c>
      <c r="G31" s="89">
        <f>'1c'!G31-'17b.'!G31-'17c.'!G31</f>
        <v>0</v>
      </c>
      <c r="H31" s="89">
        <f>'1c'!H31-'17b.'!H31-'17c.'!H31</f>
        <v>0</v>
      </c>
    </row>
    <row r="32" spans="1:8" ht="16.5" customHeight="1" x14ac:dyDescent="0.2">
      <c r="A32" s="4">
        <v>27</v>
      </c>
      <c r="B32" s="88" t="s">
        <v>50</v>
      </c>
      <c r="C32" s="89">
        <f>'1c'!C32-'17b.'!C32-'17c.'!C32</f>
        <v>1890</v>
      </c>
      <c r="D32" s="89">
        <f>'1c'!D32-'17b.'!D32-'17c.'!D32</f>
        <v>1890</v>
      </c>
      <c r="E32" s="89">
        <f>'1c'!E32-'17b.'!E32-'17c.'!E32</f>
        <v>0</v>
      </c>
      <c r="F32" s="89">
        <f>'1c'!F32-'17b.'!F32-'17c.'!F32</f>
        <v>0</v>
      </c>
      <c r="G32" s="89">
        <f>'1c'!G32-'17b.'!G32-'17c.'!G32</f>
        <v>0</v>
      </c>
      <c r="H32" s="89">
        <f>'1c'!H32-'17b.'!H32-'17c.'!H32</f>
        <v>0</v>
      </c>
    </row>
    <row r="33" spans="1:8" ht="18.75" customHeight="1" x14ac:dyDescent="0.2">
      <c r="A33" s="4">
        <v>28</v>
      </c>
      <c r="B33" s="88" t="s">
        <v>51</v>
      </c>
      <c r="C33" s="89">
        <f>'1c'!C33-'17b.'!C33-'17c.'!C33</f>
        <v>410945003</v>
      </c>
      <c r="D33" s="89">
        <f>'1c'!D33-'17b.'!D33-'17c.'!D33</f>
        <v>410945003</v>
      </c>
      <c r="E33" s="89">
        <f>'1c'!E33-'17b.'!E33-'17c.'!E33</f>
        <v>0</v>
      </c>
      <c r="F33" s="89">
        <f>'1c'!F33-'17b.'!F33-'17c.'!F33</f>
        <v>0</v>
      </c>
      <c r="G33" s="89">
        <f>'1c'!G33-'17b.'!G33-'17c.'!G33</f>
        <v>0</v>
      </c>
      <c r="H33" s="89">
        <f>'1c'!H33-'17b.'!H33-'17c.'!H33</f>
        <v>0</v>
      </c>
    </row>
    <row r="34" spans="1:8" x14ac:dyDescent="0.2">
      <c r="A34" s="4">
        <v>29</v>
      </c>
      <c r="B34" s="88" t="s">
        <v>229</v>
      </c>
      <c r="C34" s="89">
        <f>'1c'!C34-'17b.'!C34-'17c.'!C34</f>
        <v>0</v>
      </c>
      <c r="D34" s="89">
        <f>'1c'!D34-'17b.'!D34-'17c.'!D34</f>
        <v>0</v>
      </c>
      <c r="E34" s="89">
        <f>'1c'!E34-'17b.'!E34-'17c.'!E34</f>
        <v>0</v>
      </c>
      <c r="F34" s="89">
        <f>'1c'!F34-'17b.'!F34-'17c.'!F34</f>
        <v>0</v>
      </c>
      <c r="G34" s="89">
        <f>'1c'!G34-'17b.'!G34-'17c.'!G34</f>
        <v>0</v>
      </c>
      <c r="H34" s="89">
        <f>'1c'!H34-'17b.'!H34-'17c.'!H34</f>
        <v>0</v>
      </c>
    </row>
    <row r="35" spans="1:8" ht="25.5" x14ac:dyDescent="0.2">
      <c r="A35" s="4">
        <v>30</v>
      </c>
      <c r="B35" s="88" t="s">
        <v>230</v>
      </c>
      <c r="C35" s="89">
        <f>'1c'!C35-'17b.'!C35-'17c.'!C35</f>
        <v>0</v>
      </c>
      <c r="D35" s="89">
        <f>'1c'!D35-'17b.'!D35-'17c.'!D35</f>
        <v>0</v>
      </c>
      <c r="E35" s="89">
        <f>'1c'!E35-'17b.'!E35-'17c.'!E35</f>
        <v>0</v>
      </c>
      <c r="F35" s="89">
        <f>'1c'!F35-'17b.'!F35-'17c.'!F35</f>
        <v>0</v>
      </c>
      <c r="G35" s="89">
        <f>'1c'!G35-'17b.'!G35-'17c.'!G35</f>
        <v>0</v>
      </c>
      <c r="H35" s="89">
        <f>'1c'!H35-'17b.'!H35-'17c.'!H35</f>
        <v>0</v>
      </c>
    </row>
    <row r="36" spans="1:8" x14ac:dyDescent="0.2">
      <c r="A36" s="4">
        <v>31</v>
      </c>
      <c r="B36" s="88" t="s">
        <v>52</v>
      </c>
      <c r="C36" s="89">
        <f>'1c'!C36-'17b.'!C36-'17c.'!C36</f>
        <v>410945003</v>
      </c>
      <c r="D36" s="89">
        <f>'1c'!D36-'17b.'!D36-'17c.'!D36</f>
        <v>410945003</v>
      </c>
      <c r="E36" s="89">
        <f>'1c'!E36-'17b.'!E36-'17c.'!E36</f>
        <v>0</v>
      </c>
      <c r="F36" s="89">
        <f>'1c'!F36-'17b.'!F36-'17c.'!F36</f>
        <v>0</v>
      </c>
      <c r="G36" s="89">
        <f>'1c'!G36-'17b.'!G36-'17c.'!G36</f>
        <v>0</v>
      </c>
      <c r="H36" s="89">
        <f>'1c'!H36-'17b.'!H36-'17c.'!H36</f>
        <v>0</v>
      </c>
    </row>
    <row r="37" spans="1:8" x14ac:dyDescent="0.2">
      <c r="A37" s="4">
        <v>32</v>
      </c>
      <c r="B37" s="88" t="s">
        <v>53</v>
      </c>
      <c r="C37" s="89">
        <f>'1c'!C37-'17b.'!C37-'17c.'!C37</f>
        <v>1173453</v>
      </c>
      <c r="D37" s="89">
        <f>'1c'!D37-'17b.'!D37-'17c.'!D37</f>
        <v>1173453</v>
      </c>
      <c r="E37" s="89">
        <f>'1c'!E37-'17b.'!E37-'17c.'!E37</f>
        <v>0</v>
      </c>
      <c r="F37" s="89">
        <f>'1c'!F37-'17b.'!F37-'17c.'!F37</f>
        <v>0</v>
      </c>
      <c r="G37" s="89">
        <f>'1c'!G37-'17b.'!G37-'17c.'!G37</f>
        <v>0</v>
      </c>
      <c r="H37" s="89">
        <f>'1c'!H37-'17b.'!H37-'17c.'!H37</f>
        <v>0</v>
      </c>
    </row>
    <row r="38" spans="1:8" ht="51" x14ac:dyDescent="0.2">
      <c r="A38" s="4">
        <v>33</v>
      </c>
      <c r="B38" s="88" t="s">
        <v>231</v>
      </c>
      <c r="C38" s="89">
        <f>'1c'!C38-'17b.'!C38-'17c.'!C38</f>
        <v>0</v>
      </c>
      <c r="D38" s="89">
        <f>'1c'!D38-'17b.'!D38-'17c.'!D38</f>
        <v>0</v>
      </c>
      <c r="E38" s="89">
        <f>'1c'!E38-'17b.'!E38-'17c.'!E38</f>
        <v>0</v>
      </c>
      <c r="F38" s="89">
        <f>'1c'!F38-'17b.'!F38-'17c.'!F38</f>
        <v>0</v>
      </c>
      <c r="G38" s="89">
        <f>'1c'!G38-'17b.'!G38-'17c.'!G38</f>
        <v>0</v>
      </c>
      <c r="H38" s="89">
        <f>'1c'!H38-'17b.'!H38-'17c.'!H38</f>
        <v>0</v>
      </c>
    </row>
    <row r="39" spans="1:8" x14ac:dyDescent="0.2">
      <c r="A39" s="4">
        <v>34</v>
      </c>
      <c r="B39" s="88" t="s">
        <v>232</v>
      </c>
      <c r="C39" s="89">
        <f>'1c'!C39-'17b.'!C39-'17c.'!C39</f>
        <v>9146</v>
      </c>
      <c r="D39" s="89">
        <f>'1c'!D39-'17b.'!D39-'17c.'!D39</f>
        <v>9146</v>
      </c>
      <c r="E39" s="89">
        <f>'1c'!E39-'17b.'!E39-'17c.'!E39</f>
        <v>0</v>
      </c>
      <c r="F39" s="89">
        <f>'1c'!F39-'17b.'!F39-'17c.'!F39</f>
        <v>0</v>
      </c>
      <c r="G39" s="89">
        <f>'1c'!G39-'17b.'!G39-'17c.'!G39</f>
        <v>0</v>
      </c>
      <c r="H39" s="89">
        <f>'1c'!H39-'17b.'!H39-'17c.'!H39</f>
        <v>0</v>
      </c>
    </row>
    <row r="40" spans="1:8" x14ac:dyDescent="0.2">
      <c r="A40" s="4">
        <v>35</v>
      </c>
      <c r="B40" s="93" t="s">
        <v>54</v>
      </c>
      <c r="C40" s="89">
        <f>'1c'!C40-'17b.'!C40-'17c.'!C40</f>
        <v>533339446</v>
      </c>
      <c r="D40" s="89">
        <f>'1c'!D40-'17b.'!D40-'17c.'!D40</f>
        <v>533339446</v>
      </c>
      <c r="E40" s="89">
        <f>'1c'!E40-'17b.'!E40-'17c.'!E40</f>
        <v>0</v>
      </c>
      <c r="F40" s="89">
        <f>'1c'!F40-'17b.'!F40-'17c.'!F40</f>
        <v>0</v>
      </c>
      <c r="G40" s="89">
        <f>'1c'!G40-'17b.'!G40-'17c.'!G40</f>
        <v>0</v>
      </c>
      <c r="H40" s="89">
        <f>'1c'!H40-'17b.'!H40-'17c.'!H40</f>
        <v>0</v>
      </c>
    </row>
    <row r="41" spans="1:8" x14ac:dyDescent="0.2">
      <c r="A41" s="4">
        <v>36</v>
      </c>
      <c r="B41" s="90" t="s">
        <v>233</v>
      </c>
      <c r="C41" s="89">
        <f>'1c'!C41-'17b.'!C41-'17c.'!C41</f>
        <v>0</v>
      </c>
      <c r="D41" s="89">
        <f>'1c'!D41-'17b.'!D41-'17c.'!D41</f>
        <v>0</v>
      </c>
      <c r="E41" s="89">
        <f>'1c'!E41-'17b.'!E41-'17c.'!E41</f>
        <v>0</v>
      </c>
      <c r="F41" s="89">
        <f>'1c'!F41-'17b.'!F41-'17c.'!F41</f>
        <v>0</v>
      </c>
      <c r="G41" s="89">
        <f>'1c'!G41-'17b.'!G41-'17c.'!G41</f>
        <v>0</v>
      </c>
      <c r="H41" s="89">
        <f>'1c'!H41-'17b.'!H41-'17c.'!H41</f>
        <v>0</v>
      </c>
    </row>
    <row r="42" spans="1:8" x14ac:dyDescent="0.2">
      <c r="A42" s="4">
        <v>37</v>
      </c>
      <c r="B42" s="97" t="s">
        <v>55</v>
      </c>
      <c r="C42" s="89">
        <f>'1c'!C42-'17b.'!C42-'17c.'!C42</f>
        <v>17354102</v>
      </c>
      <c r="D42" s="89">
        <f>'1c'!D42-'17b.'!D42-'17c.'!D42</f>
        <v>0</v>
      </c>
      <c r="E42" s="89">
        <f>'1c'!E42-'17b.'!E42-'17c.'!E42</f>
        <v>300000</v>
      </c>
      <c r="F42" s="89">
        <f>'1c'!F42-'17b.'!F42-'17c.'!F42</f>
        <v>1590440</v>
      </c>
      <c r="G42" s="89">
        <f>'1c'!G42-'17b.'!G42-'17c.'!G42</f>
        <v>3113560</v>
      </c>
      <c r="H42" s="89">
        <f>'1c'!H42-'17b.'!H42-'17c.'!H42</f>
        <v>12350102</v>
      </c>
    </row>
    <row r="43" spans="1:8" x14ac:dyDescent="0.2">
      <c r="A43" s="4">
        <v>38</v>
      </c>
      <c r="B43" s="97" t="s">
        <v>234</v>
      </c>
      <c r="C43" s="89">
        <f>'1c'!C43-'17b.'!C43-'17c.'!C43</f>
        <v>10050696</v>
      </c>
      <c r="D43" s="89">
        <f>'1c'!D43-'17b.'!D43-'17c.'!D43</f>
        <v>0</v>
      </c>
      <c r="E43" s="89">
        <f>'1c'!E43-'17b.'!E43-'17c.'!E43</f>
        <v>0</v>
      </c>
      <c r="F43" s="89">
        <f>'1c'!F43-'17b.'!F43-'17c.'!F43</f>
        <v>0</v>
      </c>
      <c r="G43" s="89">
        <f>'1c'!G43-'17b.'!G43-'17c.'!G43</f>
        <v>0</v>
      </c>
      <c r="H43" s="89">
        <f>'1c'!H43-'17b.'!H43-'17c.'!H43</f>
        <v>10050696</v>
      </c>
    </row>
    <row r="44" spans="1:8" x14ac:dyDescent="0.2">
      <c r="A44" s="4">
        <v>39</v>
      </c>
      <c r="B44" s="97" t="s">
        <v>56</v>
      </c>
      <c r="C44" s="89">
        <f>'1c'!C44-'17b.'!C44-'17c.'!C44</f>
        <v>3957360</v>
      </c>
      <c r="D44" s="89">
        <f>'1c'!D44-'17b.'!D44-'17c.'!D44</f>
        <v>0</v>
      </c>
      <c r="E44" s="89">
        <f>'1c'!E44-'17b.'!E44-'17c.'!E44</f>
        <v>300000</v>
      </c>
      <c r="F44" s="89">
        <f>'1c'!F44-'17b.'!F44-'17c.'!F44</f>
        <v>1247140</v>
      </c>
      <c r="G44" s="89">
        <f>'1c'!G44-'17b.'!G44-'17c.'!G44</f>
        <v>2410220</v>
      </c>
      <c r="H44" s="89">
        <f>'1c'!H44-'17b.'!H44-'17c.'!H44</f>
        <v>0</v>
      </c>
    </row>
    <row r="45" spans="1:8" x14ac:dyDescent="0.2">
      <c r="A45" s="4">
        <v>40</v>
      </c>
      <c r="B45" s="97" t="s">
        <v>235</v>
      </c>
      <c r="C45" s="89">
        <f>'1c'!C45-'17b.'!C45-'17c.'!C45</f>
        <v>2299406</v>
      </c>
      <c r="D45" s="89">
        <f>'1c'!D45-'17b.'!D45-'17c.'!D45</f>
        <v>0</v>
      </c>
      <c r="E45" s="89">
        <f>'1c'!E45-'17b.'!E45-'17c.'!E45</f>
        <v>0</v>
      </c>
      <c r="F45" s="89">
        <f>'1c'!F45-'17b.'!F45-'17c.'!F45</f>
        <v>0</v>
      </c>
      <c r="G45" s="89">
        <f>'1c'!G45-'17b.'!G45-'17c.'!G45</f>
        <v>0</v>
      </c>
      <c r="H45" s="89">
        <f>'1c'!H45-'17b.'!H45-'17c.'!H45</f>
        <v>2299406</v>
      </c>
    </row>
    <row r="46" spans="1:8" x14ac:dyDescent="0.2">
      <c r="A46" s="4">
        <v>41</v>
      </c>
      <c r="B46" s="97" t="s">
        <v>236</v>
      </c>
      <c r="C46" s="89">
        <f>'1c'!C46-'17b.'!C46-'17c.'!C46</f>
        <v>1046640</v>
      </c>
      <c r="D46" s="89">
        <f>'1c'!D46-'17b.'!D46-'17c.'!D46</f>
        <v>0</v>
      </c>
      <c r="E46" s="89">
        <f>'1c'!E46-'17b.'!E46-'17c.'!E46</f>
        <v>0</v>
      </c>
      <c r="F46" s="89">
        <f>'1c'!F46-'17b.'!F46-'17c.'!F46</f>
        <v>343300</v>
      </c>
      <c r="G46" s="89">
        <f>'1c'!G46-'17b.'!G46-'17c.'!G46</f>
        <v>703340</v>
      </c>
      <c r="H46" s="89">
        <f>'1c'!H46-'17b.'!H46-'17c.'!H46</f>
        <v>0</v>
      </c>
    </row>
    <row r="47" spans="1:8" x14ac:dyDescent="0.2">
      <c r="A47" s="4">
        <v>42</v>
      </c>
      <c r="B47" s="88" t="s">
        <v>57</v>
      </c>
      <c r="C47" s="89">
        <f>'1c'!C47-'17b.'!C47-'17c.'!C47</f>
        <v>11648985</v>
      </c>
      <c r="D47" s="89">
        <f>'1c'!D47-'17b.'!D47-'17c.'!D47</f>
        <v>4546476</v>
      </c>
      <c r="E47" s="89">
        <f>'1c'!E47-'17b.'!E47-'17c.'!E47</f>
        <v>3635939</v>
      </c>
      <c r="F47" s="89">
        <f>'1c'!F47-'17b.'!F47-'17c.'!F47</f>
        <v>3466570</v>
      </c>
      <c r="G47" s="89">
        <f>'1c'!G47-'17b.'!G47-'17c.'!G47</f>
        <v>0</v>
      </c>
      <c r="H47" s="89">
        <f>'1c'!H47-'17b.'!H47-'17c.'!H47</f>
        <v>0</v>
      </c>
    </row>
    <row r="48" spans="1:8" x14ac:dyDescent="0.2">
      <c r="A48" s="4">
        <v>43</v>
      </c>
      <c r="B48" s="88" t="s">
        <v>58</v>
      </c>
      <c r="C48" s="89">
        <f>'1c'!C48-'17b.'!C48-'17c.'!C48</f>
        <v>9091121</v>
      </c>
      <c r="D48" s="89">
        <f>'1c'!D48-'17b.'!D48-'17c.'!D48</f>
        <v>4353484</v>
      </c>
      <c r="E48" s="89">
        <f>'1c'!E48-'17b.'!E48-'17c.'!E48</f>
        <v>3601441</v>
      </c>
      <c r="F48" s="89">
        <f>'1c'!F48-'17b.'!F48-'17c.'!F48</f>
        <v>1136196</v>
      </c>
      <c r="G48" s="89">
        <f>'1c'!G48-'17b.'!G48-'17c.'!G48</f>
        <v>0</v>
      </c>
      <c r="H48" s="89">
        <f>'1c'!H48-'17b.'!H48-'17c.'!H48</f>
        <v>0</v>
      </c>
    </row>
    <row r="49" spans="1:8" x14ac:dyDescent="0.2">
      <c r="A49" s="4">
        <v>44</v>
      </c>
      <c r="B49" s="88" t="s">
        <v>59</v>
      </c>
      <c r="C49" s="89">
        <f>'1c'!C49-'17b.'!C49-'17c.'!C49</f>
        <v>2557864</v>
      </c>
      <c r="D49" s="89">
        <f>'1c'!D49-'17b.'!D49-'17c.'!D49</f>
        <v>192992</v>
      </c>
      <c r="E49" s="89">
        <f>'1c'!E49-'17b.'!E49-'17c.'!E49</f>
        <v>34498</v>
      </c>
      <c r="F49" s="89">
        <f>'1c'!F49-'17b.'!F49-'17c.'!F49</f>
        <v>2330374</v>
      </c>
      <c r="G49" s="89">
        <f>'1c'!G49-'17b.'!G49-'17c.'!G49</f>
        <v>0</v>
      </c>
      <c r="H49" s="89">
        <f>'1c'!H49-'17b.'!H49-'17c.'!H49</f>
        <v>0</v>
      </c>
    </row>
    <row r="50" spans="1:8" x14ac:dyDescent="0.2">
      <c r="A50" s="4">
        <v>45</v>
      </c>
      <c r="B50" s="88" t="s">
        <v>237</v>
      </c>
      <c r="C50" s="89">
        <f>'1c'!C50-'17b.'!C50-'17c.'!C50</f>
        <v>694741</v>
      </c>
      <c r="D50" s="89">
        <f>'1c'!D50-'17b.'!D50-'17c.'!D50</f>
        <v>694741</v>
      </c>
      <c r="E50" s="89">
        <f>'1c'!E50-'17b.'!E50-'17c.'!E50</f>
        <v>0</v>
      </c>
      <c r="F50" s="89">
        <f>'1c'!F50-'17b.'!F50-'17c.'!F50</f>
        <v>0</v>
      </c>
      <c r="G50" s="89">
        <f>'1c'!G50-'17b.'!G50-'17c.'!G50</f>
        <v>0</v>
      </c>
      <c r="H50" s="89">
        <f>'1c'!H50-'17b.'!H50-'17c.'!H50</f>
        <v>0</v>
      </c>
    </row>
    <row r="51" spans="1:8" ht="25.5" x14ac:dyDescent="0.2">
      <c r="A51" s="4">
        <v>46</v>
      </c>
      <c r="B51" s="88" t="s">
        <v>238</v>
      </c>
      <c r="C51" s="89">
        <f>'1c'!C51-'17b.'!C51-'17c.'!C51</f>
        <v>0</v>
      </c>
      <c r="D51" s="89">
        <f>'1c'!D51-'17b.'!D51-'17c.'!D51</f>
        <v>0</v>
      </c>
      <c r="E51" s="89">
        <f>'1c'!E51-'17b.'!E51-'17c.'!E51</f>
        <v>0</v>
      </c>
      <c r="F51" s="89">
        <f>'1c'!F51-'17b.'!F51-'17c.'!F51</f>
        <v>0</v>
      </c>
      <c r="G51" s="89">
        <f>'1c'!G51-'17b.'!G51-'17c.'!G51</f>
        <v>0</v>
      </c>
      <c r="H51" s="89">
        <f>'1c'!H51-'17b.'!H51-'17c.'!H51</f>
        <v>0</v>
      </c>
    </row>
    <row r="52" spans="1:8" ht="25.5" x14ac:dyDescent="0.2">
      <c r="A52" s="4">
        <v>47</v>
      </c>
      <c r="B52" s="88" t="s">
        <v>60</v>
      </c>
      <c r="C52" s="89">
        <f>'1c'!C52-'17b.'!C52-'17c.'!C52</f>
        <v>634664</v>
      </c>
      <c r="D52" s="89">
        <f>'1c'!D52-'17b.'!D52-'17c.'!D52</f>
        <v>634664</v>
      </c>
      <c r="E52" s="89">
        <f>'1c'!E52-'17b.'!E52-'17c.'!E52</f>
        <v>0</v>
      </c>
      <c r="F52" s="89">
        <f>'1c'!F52-'17b.'!F52-'17c.'!F52</f>
        <v>0</v>
      </c>
      <c r="G52" s="89">
        <f>'1c'!G52-'17b.'!G52-'17c.'!G52</f>
        <v>0</v>
      </c>
      <c r="H52" s="89">
        <f>'1c'!H52-'17b.'!H52-'17c.'!H52</f>
        <v>0</v>
      </c>
    </row>
    <row r="53" spans="1:8" x14ac:dyDescent="0.2">
      <c r="A53" s="4">
        <v>48</v>
      </c>
      <c r="B53" s="88" t="s">
        <v>239</v>
      </c>
      <c r="C53" s="89">
        <f>'1c'!C53-'17b.'!C53-'17c.'!C53</f>
        <v>0</v>
      </c>
      <c r="D53" s="89">
        <f>'1c'!D53-'17b.'!D53-'17c.'!D53</f>
        <v>0</v>
      </c>
      <c r="E53" s="89">
        <f>'1c'!E53-'17b.'!E53-'17c.'!E53</f>
        <v>0</v>
      </c>
      <c r="F53" s="89">
        <f>'1c'!F53-'17b.'!F53-'17c.'!F53</f>
        <v>0</v>
      </c>
      <c r="G53" s="89">
        <f>'1c'!G53-'17b.'!G53-'17c.'!G53</f>
        <v>0</v>
      </c>
      <c r="H53" s="89">
        <f>'1c'!H53-'17b.'!H53-'17c.'!H53</f>
        <v>0</v>
      </c>
    </row>
    <row r="54" spans="1:8" x14ac:dyDescent="0.2">
      <c r="A54" s="4">
        <v>49</v>
      </c>
      <c r="B54" s="88" t="s">
        <v>61</v>
      </c>
      <c r="C54" s="89">
        <f>'1c'!C54-'17b.'!C54-'17c.'!C54</f>
        <v>0</v>
      </c>
      <c r="D54" s="89">
        <f>'1c'!D54-'17b.'!D54-'17c.'!D54</f>
        <v>0</v>
      </c>
      <c r="E54" s="89">
        <f>'1c'!E54-'17b.'!E54-'17c.'!E54</f>
        <v>0</v>
      </c>
      <c r="F54" s="89">
        <f>'1c'!F54-'17b.'!F54-'17c.'!F54</f>
        <v>0</v>
      </c>
      <c r="G54" s="89">
        <f>'1c'!G54-'17b.'!G54-'17c.'!G54</f>
        <v>0</v>
      </c>
      <c r="H54" s="89">
        <f>'1c'!H54-'17b.'!H54-'17c.'!H54</f>
        <v>0</v>
      </c>
    </row>
    <row r="55" spans="1:8" x14ac:dyDescent="0.2">
      <c r="A55" s="4">
        <v>50</v>
      </c>
      <c r="B55" s="88" t="s">
        <v>240</v>
      </c>
      <c r="C55" s="89">
        <f>'1c'!C55-'17b.'!C55-'17c.'!C55</f>
        <v>4089640</v>
      </c>
      <c r="D55" s="89">
        <f>'1c'!D55-'17b.'!D55-'17c.'!D55</f>
        <v>0</v>
      </c>
      <c r="E55" s="89">
        <f>'1c'!E55-'17b.'!E55-'17c.'!E55</f>
        <v>0</v>
      </c>
      <c r="F55" s="89">
        <f>'1c'!F55-'17b.'!F55-'17c.'!F55</f>
        <v>0</v>
      </c>
      <c r="G55" s="89">
        <f>'1c'!G55-'17b.'!G55-'17c.'!G55</f>
        <v>0</v>
      </c>
      <c r="H55" s="89">
        <f>'1c'!H55-'17b.'!H55-'17c.'!H55</f>
        <v>4089640</v>
      </c>
    </row>
    <row r="56" spans="1:8" x14ac:dyDescent="0.2">
      <c r="A56" s="4">
        <v>51</v>
      </c>
      <c r="B56" s="88" t="s">
        <v>241</v>
      </c>
      <c r="C56" s="89">
        <f>'1c'!C56-'17b.'!C56-'17c.'!C56</f>
        <v>7224585</v>
      </c>
      <c r="D56" s="89">
        <f>'1c'!D56-'17b.'!D56-'17c.'!D56</f>
        <v>1446057</v>
      </c>
      <c r="E56" s="89">
        <f>'1c'!E56-'17b.'!E56-'17c.'!E56</f>
        <v>0</v>
      </c>
      <c r="F56" s="89">
        <f>'1c'!F56-'17b.'!F56-'17c.'!F56</f>
        <v>1339528</v>
      </c>
      <c r="G56" s="89">
        <f>'1c'!G56-'17b.'!G56-'17c.'!G56</f>
        <v>0</v>
      </c>
      <c r="H56" s="89">
        <f>'1c'!H56-'17b.'!H56-'17c.'!H56</f>
        <v>4439000</v>
      </c>
    </row>
    <row r="57" spans="1:8" x14ac:dyDescent="0.2">
      <c r="A57" s="4">
        <v>52</v>
      </c>
      <c r="B57" s="88" t="s">
        <v>62</v>
      </c>
      <c r="C57" s="89">
        <f>'1c'!C57-'17b.'!C57-'17c.'!C57</f>
        <v>0</v>
      </c>
      <c r="D57" s="89">
        <f>'1c'!D57-'17b.'!D57-'17c.'!D57</f>
        <v>0</v>
      </c>
      <c r="E57" s="89">
        <f>'1c'!E57-'17b.'!E57-'17c.'!E57</f>
        <v>0</v>
      </c>
      <c r="F57" s="89">
        <f>'1c'!F57-'17b.'!F57-'17c.'!F57</f>
        <v>0</v>
      </c>
      <c r="G57" s="89">
        <f>'1c'!G57-'17b.'!G57-'17c.'!G57</f>
        <v>0</v>
      </c>
      <c r="H57" s="89">
        <f>'1c'!H57-'17b.'!H57-'17c.'!H57</f>
        <v>0</v>
      </c>
    </row>
    <row r="58" spans="1:8" ht="25.5" x14ac:dyDescent="0.2">
      <c r="A58" s="4">
        <v>53</v>
      </c>
      <c r="B58" s="88" t="s">
        <v>242</v>
      </c>
      <c r="C58" s="89">
        <f>'1c'!C58-'17b.'!C58-'17c.'!C58</f>
        <v>20499922</v>
      </c>
      <c r="D58" s="89">
        <f>'1c'!D58-'17b.'!D58-'17c.'!D58</f>
        <v>20455682</v>
      </c>
      <c r="E58" s="89">
        <f>'1c'!E58-'17b.'!E58-'17c.'!E58</f>
        <v>5</v>
      </c>
      <c r="F58" s="89">
        <f>'1c'!F58-'17b.'!F58-'17c.'!F58</f>
        <v>14</v>
      </c>
      <c r="G58" s="89">
        <f>'1c'!G58-'17b.'!G58-'17c.'!G58</f>
        <v>5</v>
      </c>
      <c r="H58" s="89">
        <f>'1c'!H58-'17b.'!H58-'17c.'!H58</f>
        <v>44216</v>
      </c>
    </row>
    <row r="59" spans="1:8" x14ac:dyDescent="0.2">
      <c r="A59" s="4">
        <v>54</v>
      </c>
      <c r="B59" s="88" t="s">
        <v>243</v>
      </c>
      <c r="C59" s="89">
        <f>'1c'!C59-'17b.'!C59-'17c.'!C59</f>
        <v>0</v>
      </c>
      <c r="D59" s="89">
        <f>'1c'!D59-'17b.'!D59-'17c.'!D59</f>
        <v>0</v>
      </c>
      <c r="E59" s="89">
        <f>'1c'!E59-'17b.'!E59-'17c.'!E59</f>
        <v>0</v>
      </c>
      <c r="F59" s="89">
        <f>'1c'!F59-'17b.'!F59-'17c.'!F59</f>
        <v>0</v>
      </c>
      <c r="G59" s="89">
        <f>'1c'!G59-'17b.'!G59-'17c.'!G59</f>
        <v>0</v>
      </c>
      <c r="H59" s="89">
        <f>'1c'!H59-'17b.'!H59-'17c.'!H59</f>
        <v>0</v>
      </c>
    </row>
    <row r="60" spans="1:8" x14ac:dyDescent="0.2">
      <c r="A60" s="4">
        <v>55</v>
      </c>
      <c r="B60" s="88" t="s">
        <v>63</v>
      </c>
      <c r="C60" s="89">
        <f>'1c'!C60-'17b.'!C60-'17c.'!C60</f>
        <v>304000</v>
      </c>
      <c r="D60" s="89">
        <f>'1c'!D60-'17b.'!D60-'17c.'!D60</f>
        <v>304000</v>
      </c>
      <c r="E60" s="89">
        <f>'1c'!E60-'17b.'!E60-'17c.'!E60</f>
        <v>0</v>
      </c>
      <c r="F60" s="89">
        <f>'1c'!F60-'17b.'!F60-'17c.'!F60</f>
        <v>0</v>
      </c>
      <c r="G60" s="89">
        <f>'1c'!G60-'17b.'!G60-'17c.'!G60</f>
        <v>0</v>
      </c>
      <c r="H60" s="89">
        <f>'1c'!H60-'17b.'!H60-'17c.'!H60</f>
        <v>0</v>
      </c>
    </row>
    <row r="61" spans="1:8" x14ac:dyDescent="0.2">
      <c r="A61" s="4">
        <v>56</v>
      </c>
      <c r="B61" s="88" t="s">
        <v>244</v>
      </c>
      <c r="C61" s="89">
        <f>'1c'!C61-'17b.'!C61-'17c.'!C61</f>
        <v>9726248</v>
      </c>
      <c r="D61" s="89">
        <f>'1c'!D61-'17b.'!D61-'17c.'!D61</f>
        <v>6135318</v>
      </c>
      <c r="E61" s="89">
        <f>'1c'!E61-'17b.'!E61-'17c.'!E61</f>
        <v>1287596</v>
      </c>
      <c r="F61" s="89">
        <f>'1c'!F61-'17b.'!F61-'17c.'!F61</f>
        <v>1482312</v>
      </c>
      <c r="G61" s="89">
        <f>'1c'!G61-'17b.'!G61-'17c.'!G61</f>
        <v>817928</v>
      </c>
      <c r="H61" s="89">
        <f>'1c'!H61-'17b.'!H61-'17c.'!H61</f>
        <v>3094</v>
      </c>
    </row>
    <row r="62" spans="1:8" x14ac:dyDescent="0.2">
      <c r="A62" s="4">
        <v>57</v>
      </c>
      <c r="B62" s="93" t="s">
        <v>64</v>
      </c>
      <c r="C62" s="89">
        <f>'1c'!C62-'17b.'!C62-'17c.'!C62</f>
        <v>71542223</v>
      </c>
      <c r="D62" s="89">
        <f>'1c'!D62-'17b.'!D62-'17c.'!D62</f>
        <v>33582274</v>
      </c>
      <c r="E62" s="89">
        <f>'1c'!E62-'17b.'!E62-'17c.'!E62</f>
        <v>5223540</v>
      </c>
      <c r="F62" s="89">
        <f>'1c'!F62-'17b.'!F62-'17c.'!F62</f>
        <v>7878864</v>
      </c>
      <c r="G62" s="89">
        <f>'1c'!G62-'17b.'!G62-'17c.'!G62</f>
        <v>3931493</v>
      </c>
      <c r="H62" s="89">
        <f>'1c'!H62-'17b.'!H62-'17c.'!H62</f>
        <v>20926052</v>
      </c>
    </row>
    <row r="63" spans="1:8" x14ac:dyDescent="0.2">
      <c r="A63" s="4">
        <v>58</v>
      </c>
      <c r="B63" s="88" t="s">
        <v>245</v>
      </c>
      <c r="C63" s="89">
        <f>'1c'!C63-'17b.'!C63-'17c.'!C63</f>
        <v>1650000</v>
      </c>
      <c r="D63" s="89">
        <f>'1c'!D63-'17b.'!D63-'17c.'!D63</f>
        <v>1650000</v>
      </c>
      <c r="E63" s="89">
        <f>'1c'!E63-'17b.'!E63-'17c.'!E63</f>
        <v>0</v>
      </c>
      <c r="F63" s="89">
        <f>'1c'!F63-'17b.'!F63-'17c.'!F63</f>
        <v>0</v>
      </c>
      <c r="G63" s="89">
        <f>'1c'!G63-'17b.'!G63-'17c.'!G63</f>
        <v>0</v>
      </c>
      <c r="H63" s="89">
        <f>'1c'!H63-'17b.'!H63-'17c.'!H63</f>
        <v>0</v>
      </c>
    </row>
    <row r="64" spans="1:8" x14ac:dyDescent="0.2">
      <c r="A64" s="4">
        <v>59</v>
      </c>
      <c r="B64" s="88" t="s">
        <v>246</v>
      </c>
      <c r="C64" s="89">
        <f>'1c'!C64-'17b.'!C64-'17c.'!C64</f>
        <v>103000</v>
      </c>
      <c r="D64" s="89">
        <f>'1c'!D64-'17b.'!D64-'17c.'!D64</f>
        <v>0</v>
      </c>
      <c r="E64" s="89">
        <f>'1c'!E64-'17b.'!E64-'17c.'!E64</f>
        <v>100000</v>
      </c>
      <c r="F64" s="89">
        <f>'1c'!F64-'17b.'!F64-'17c.'!F64</f>
        <v>0</v>
      </c>
      <c r="G64" s="89">
        <f>'1c'!G64-'17b.'!G64-'17c.'!G64</f>
        <v>3000</v>
      </c>
      <c r="H64" s="89">
        <f>'1c'!H64-'17b.'!H64-'17c.'!H64</f>
        <v>0</v>
      </c>
    </row>
    <row r="65" spans="1:8" x14ac:dyDescent="0.2">
      <c r="A65" s="4">
        <v>60</v>
      </c>
      <c r="B65" s="93" t="s">
        <v>65</v>
      </c>
      <c r="C65" s="89">
        <f>'1c'!C65-'17b.'!C65-'17c.'!C65</f>
        <v>1753000</v>
      </c>
      <c r="D65" s="89">
        <f>'1c'!D65-'17b.'!D65-'17c.'!D65</f>
        <v>1650000</v>
      </c>
      <c r="E65" s="89">
        <f>'1c'!E65-'17b.'!E65-'17c.'!E65</f>
        <v>100000</v>
      </c>
      <c r="F65" s="89">
        <f>'1c'!F65-'17b.'!F65-'17c.'!F65</f>
        <v>0</v>
      </c>
      <c r="G65" s="89">
        <f>'1c'!G65-'17b.'!G65-'17c.'!G65</f>
        <v>3000</v>
      </c>
      <c r="H65" s="89">
        <f>'1c'!H65-'17b.'!H65-'17c.'!H65</f>
        <v>0</v>
      </c>
    </row>
    <row r="66" spans="1:8" x14ac:dyDescent="0.2">
      <c r="A66" s="4">
        <v>61</v>
      </c>
      <c r="B66" s="98" t="s">
        <v>247</v>
      </c>
      <c r="C66" s="89">
        <f>'1c'!C66-'17b.'!C66-'17c.'!C66</f>
        <v>250000</v>
      </c>
      <c r="D66" s="89">
        <f>'1c'!D66-'17b.'!D66-'17c.'!D66</f>
        <v>0</v>
      </c>
      <c r="E66" s="89">
        <f>'1c'!E66-'17b.'!E66-'17c.'!E66</f>
        <v>0</v>
      </c>
      <c r="F66" s="89">
        <f>'1c'!F66-'17b.'!F66-'17c.'!F66</f>
        <v>0</v>
      </c>
      <c r="G66" s="89">
        <f>'1c'!G66-'17b.'!G66-'17c.'!G66</f>
        <v>250000</v>
      </c>
      <c r="H66" s="89">
        <f>'1c'!H66-'17b.'!H66-'17c.'!H66</f>
        <v>0</v>
      </c>
    </row>
    <row r="67" spans="1:8" x14ac:dyDescent="0.2">
      <c r="A67" s="4">
        <v>62</v>
      </c>
      <c r="B67" s="99" t="s">
        <v>248</v>
      </c>
      <c r="C67" s="89">
        <f>'1c'!C67-'17b.'!C67-'17c.'!C67</f>
        <v>250000</v>
      </c>
      <c r="D67" s="89">
        <f>'1c'!D67-'17b.'!D67-'17c.'!D67</f>
        <v>0</v>
      </c>
      <c r="E67" s="89">
        <f>'1c'!E67-'17b.'!E67-'17c.'!E67</f>
        <v>0</v>
      </c>
      <c r="F67" s="89">
        <f>'1c'!F67-'17b.'!F67-'17c.'!F67</f>
        <v>0</v>
      </c>
      <c r="G67" s="89">
        <f>'1c'!G67-'17b.'!G67-'17c.'!G67</f>
        <v>250000</v>
      </c>
      <c r="H67" s="89">
        <f>'1c'!H67-'17b.'!H67-'17c.'!H67</f>
        <v>0</v>
      </c>
    </row>
    <row r="68" spans="1:8" ht="25.5" x14ac:dyDescent="0.2">
      <c r="A68" s="4">
        <v>63</v>
      </c>
      <c r="B68" s="88" t="s">
        <v>66</v>
      </c>
      <c r="C68" s="89">
        <f>'1c'!C68-'17b.'!C68-'17c.'!C68</f>
        <v>779627</v>
      </c>
      <c r="D68" s="89">
        <f>'1c'!D68-'17b.'!D68-'17c.'!D68</f>
        <v>779627</v>
      </c>
      <c r="E68" s="89">
        <f>'1c'!E68-'17b.'!E68-'17c.'!E68</f>
        <v>0</v>
      </c>
      <c r="F68" s="89">
        <f>'1c'!F68-'17b.'!F68-'17c.'!F68</f>
        <v>0</v>
      </c>
      <c r="G68" s="89">
        <f>'1c'!G68-'17b.'!G68-'17c.'!G68</f>
        <v>0</v>
      </c>
      <c r="H68" s="89">
        <f>'1c'!H68-'17b.'!H68-'17c.'!H68</f>
        <v>0</v>
      </c>
    </row>
    <row r="69" spans="1:8" x14ac:dyDescent="0.2">
      <c r="A69" s="4">
        <v>64</v>
      </c>
      <c r="B69" s="88" t="s">
        <v>67</v>
      </c>
      <c r="C69" s="89">
        <f>'1c'!C69-'17b.'!C69-'17c.'!C69</f>
        <v>779627</v>
      </c>
      <c r="D69" s="89">
        <f>'1c'!D69-'17b.'!D69-'17c.'!D69</f>
        <v>779627</v>
      </c>
      <c r="E69" s="89">
        <f>'1c'!E69-'17b.'!E69-'17c.'!E69</f>
        <v>0</v>
      </c>
      <c r="F69" s="89">
        <f>'1c'!F69-'17b.'!F69-'17c.'!F69</f>
        <v>0</v>
      </c>
      <c r="G69" s="89">
        <f>'1c'!G69-'17b.'!G69-'17c.'!G69</f>
        <v>0</v>
      </c>
      <c r="H69" s="89">
        <f>'1c'!H69-'17b.'!H69-'17c.'!H69</f>
        <v>0</v>
      </c>
    </row>
    <row r="70" spans="1:8" x14ac:dyDescent="0.2">
      <c r="A70" s="4">
        <v>65</v>
      </c>
      <c r="B70" s="88" t="s">
        <v>68</v>
      </c>
      <c r="C70" s="89">
        <f>'1c'!C70-'17b.'!C70-'17c.'!C70</f>
        <v>2288190</v>
      </c>
      <c r="D70" s="89">
        <f>'1c'!D70-'17b.'!D70-'17c.'!D70</f>
        <v>2288190</v>
      </c>
      <c r="E70" s="89">
        <f>'1c'!E70-'17b.'!E70-'17c.'!E70</f>
        <v>0</v>
      </c>
      <c r="F70" s="89">
        <f>'1c'!F70-'17b.'!F70-'17c.'!F70</f>
        <v>0</v>
      </c>
      <c r="G70" s="89">
        <f>'1c'!G70-'17b.'!G70-'17c.'!G70</f>
        <v>0</v>
      </c>
      <c r="H70" s="89">
        <f>'1c'!H70-'17b.'!H70-'17c.'!H70</f>
        <v>0</v>
      </c>
    </row>
    <row r="71" spans="1:8" x14ac:dyDescent="0.2">
      <c r="A71" s="4">
        <v>66</v>
      </c>
      <c r="B71" s="93" t="s">
        <v>69</v>
      </c>
      <c r="C71" s="89">
        <f>'1c'!C71-'17b.'!C71-'17c.'!C71</f>
        <v>3067817</v>
      </c>
      <c r="D71" s="89">
        <f>'1c'!D71-'17b.'!D71-'17c.'!D71</f>
        <v>3067817</v>
      </c>
      <c r="E71" s="89">
        <f>'1c'!E71-'17b.'!E71-'17c.'!E71</f>
        <v>0</v>
      </c>
      <c r="F71" s="89">
        <f>'1c'!F71-'17b.'!F71-'17c.'!F71</f>
        <v>0</v>
      </c>
      <c r="G71" s="89">
        <f>'1c'!G71-'17b.'!G71-'17c.'!G71</f>
        <v>0</v>
      </c>
      <c r="H71" s="89">
        <f>'1c'!H71-'17b.'!H71-'17c.'!H71</f>
        <v>0</v>
      </c>
    </row>
    <row r="72" spans="1:8" x14ac:dyDescent="0.2">
      <c r="A72" s="4">
        <v>67</v>
      </c>
      <c r="B72" s="100" t="s">
        <v>70</v>
      </c>
      <c r="C72" s="89">
        <f>'1c'!C72-'17b.'!C72-'17c.'!C72</f>
        <v>1449828194</v>
      </c>
      <c r="D72" s="89">
        <f>'1c'!D72-'17b.'!D72-'17c.'!D72</f>
        <v>1366600997</v>
      </c>
      <c r="E72" s="89">
        <f>'1c'!E72-'17b.'!E72-'17c.'!E72</f>
        <v>11027354</v>
      </c>
      <c r="F72" s="89">
        <f>'1c'!F72-'17b.'!F72-'17c.'!F72</f>
        <v>47089298</v>
      </c>
      <c r="G72" s="89">
        <f>'1c'!G72-'17b.'!G72-'17c.'!G72</f>
        <v>4184493</v>
      </c>
      <c r="H72" s="89">
        <f>'1c'!H72-'17b.'!H72-'17c.'!H72</f>
        <v>20926052</v>
      </c>
    </row>
    <row r="73" spans="1:8" ht="25.5" x14ac:dyDescent="0.2">
      <c r="A73" s="4">
        <v>68</v>
      </c>
      <c r="B73" s="90" t="s">
        <v>249</v>
      </c>
      <c r="C73" s="89">
        <f>'1c'!C73-'17b.'!C73-'17c.'!C73</f>
        <v>0</v>
      </c>
      <c r="D73" s="89">
        <f>'1c'!D73-'17b.'!D73-'17c.'!D73</f>
        <v>0</v>
      </c>
      <c r="E73" s="89">
        <f>'1c'!E73-'17b.'!E73-'17c.'!E73</f>
        <v>0</v>
      </c>
      <c r="F73" s="89">
        <f>'1c'!F73-'17b.'!F73-'17c.'!F73</f>
        <v>0</v>
      </c>
      <c r="G73" s="89">
        <f>'1c'!G73-'17b.'!G73-'17c.'!G73</f>
        <v>0</v>
      </c>
      <c r="H73" s="89">
        <f>'1c'!H73-'17b.'!H73-'17c.'!H73</f>
        <v>0</v>
      </c>
    </row>
    <row r="74" spans="1:8" ht="25.5" x14ac:dyDescent="0.2">
      <c r="A74" s="4">
        <v>69</v>
      </c>
      <c r="B74" s="88" t="s">
        <v>250</v>
      </c>
      <c r="C74" s="89">
        <f>'1c'!C74-'17b.'!C74-'17c.'!C74</f>
        <v>1003102081</v>
      </c>
      <c r="D74" s="89">
        <f>'1c'!D74-'17b.'!D74-'17c.'!D74</f>
        <v>934196539</v>
      </c>
      <c r="E74" s="89">
        <f>'1c'!E74-'17b.'!E74-'17c.'!E74</f>
        <v>16256341</v>
      </c>
      <c r="F74" s="89">
        <f>'1c'!F74-'17b.'!F74-'17c.'!F74</f>
        <v>23994074</v>
      </c>
      <c r="G74" s="89">
        <f>'1c'!G74-'17b.'!G74-'17c.'!G74</f>
        <v>9578019</v>
      </c>
      <c r="H74" s="89">
        <f>'1c'!H74-'17b.'!H74-'17c.'!H74</f>
        <v>19077108</v>
      </c>
    </row>
    <row r="75" spans="1:8" x14ac:dyDescent="0.2">
      <c r="A75" s="4">
        <v>70</v>
      </c>
      <c r="B75" s="88" t="s">
        <v>71</v>
      </c>
      <c r="C75" s="89">
        <f>'1c'!C75-'17b.'!C75-'17c.'!C75</f>
        <v>39870594</v>
      </c>
      <c r="D75" s="89">
        <f>'1c'!D75-'17b.'!D75-'17c.'!D75</f>
        <v>39870594</v>
      </c>
      <c r="E75" s="89">
        <f>'1c'!E75-'17b.'!E75-'17c.'!E75</f>
        <v>0</v>
      </c>
      <c r="F75" s="89">
        <f>'1c'!F75-'17b.'!F75-'17c.'!F75</f>
        <v>0</v>
      </c>
      <c r="G75" s="89">
        <f>'1c'!G75-'17b.'!G75-'17c.'!G75</f>
        <v>0</v>
      </c>
      <c r="H75" s="89">
        <f>'1c'!H75-'17b.'!H75-'17c.'!H75</f>
        <v>0</v>
      </c>
    </row>
    <row r="76" spans="1:8" x14ac:dyDescent="0.2">
      <c r="A76" s="4">
        <v>71</v>
      </c>
      <c r="B76" s="88" t="s">
        <v>251</v>
      </c>
      <c r="C76" s="89">
        <f>'1c'!C76-'17b.'!C76-'17c.'!C76</f>
        <v>828637017</v>
      </c>
      <c r="D76" s="89">
        <f>'1c'!D76-'17b.'!D76-'17c.'!D76</f>
        <v>0</v>
      </c>
      <c r="E76" s="89">
        <f>'1c'!E76-'17b.'!E76-'17c.'!E76</f>
        <v>299760383</v>
      </c>
      <c r="F76" s="89">
        <f>'1c'!F76-'17b.'!F76-'17c.'!F76</f>
        <v>190684482</v>
      </c>
      <c r="G76" s="89">
        <f>'1c'!G76-'17b.'!G76-'17c.'!G76</f>
        <v>92408071</v>
      </c>
      <c r="H76" s="89">
        <f>'1c'!H76-'17b.'!H76-'17c.'!H76</f>
        <v>245784081</v>
      </c>
    </row>
    <row r="77" spans="1:8" x14ac:dyDescent="0.2">
      <c r="A77" s="4">
        <v>72</v>
      </c>
      <c r="B77" s="88" t="s">
        <v>72</v>
      </c>
      <c r="C77" s="89">
        <f>'1c'!C78-'17b.'!C77-'17c.'!C77</f>
        <v>4121609692</v>
      </c>
      <c r="D77" s="89">
        <f>'1c'!D78-'17b.'!D77-'17c.'!D77</f>
        <v>3224067133</v>
      </c>
      <c r="E77" s="89">
        <f>'1c'!E78-'17b.'!E77-'17c.'!E77</f>
        <v>316016724</v>
      </c>
      <c r="F77" s="89">
        <f>'1c'!F78-'17b.'!F77-'17c.'!F77</f>
        <v>214678556</v>
      </c>
      <c r="G77" s="89">
        <f>'1c'!G78-'17b.'!G77-'17c.'!G77</f>
        <v>101986090</v>
      </c>
      <c r="H77" s="89">
        <f>'1c'!H78-'17b.'!H77-'17c.'!H77</f>
        <v>264861189</v>
      </c>
    </row>
    <row r="78" spans="1:8" ht="13.5" thickBot="1" x14ac:dyDescent="0.25">
      <c r="A78" s="4">
        <v>73</v>
      </c>
      <c r="B78" s="131" t="s">
        <v>73</v>
      </c>
      <c r="C78" s="89">
        <f>'1c'!C79-'17b.'!C78-'17c.'!C78</f>
        <v>4121609692</v>
      </c>
      <c r="D78" s="89">
        <f>'1c'!D79-'17b.'!D78-'17c.'!D78</f>
        <v>3224067133</v>
      </c>
      <c r="E78" s="89">
        <f>'1c'!E79-'17b.'!E78-'17c.'!E78</f>
        <v>316016724</v>
      </c>
      <c r="F78" s="89">
        <f>'1c'!F79-'17b.'!F78-'17c.'!F78</f>
        <v>214678556</v>
      </c>
      <c r="G78" s="89">
        <f>'1c'!G79-'17b.'!G78-'17c.'!G78</f>
        <v>101986090</v>
      </c>
      <c r="H78" s="89">
        <f>'1c'!H79-'17b.'!H78-'17c.'!H78</f>
        <v>264861189</v>
      </c>
    </row>
    <row r="79" spans="1:8" ht="13.5" thickBot="1" x14ac:dyDescent="0.25">
      <c r="A79" s="4">
        <v>74</v>
      </c>
      <c r="B79" s="137" t="s">
        <v>37</v>
      </c>
      <c r="C79" s="141">
        <f>'1c'!C80-'17b.'!C79-'17c.'!C79</f>
        <v>5571437886</v>
      </c>
      <c r="D79" s="141">
        <f>'1c'!D80-'17b.'!D79-'17c.'!D79</f>
        <v>4590668130</v>
      </c>
      <c r="E79" s="141">
        <f>'1c'!E80-'17b.'!E79-'17c.'!E79</f>
        <v>327044078</v>
      </c>
      <c r="F79" s="141">
        <f>'1c'!F80-'17b.'!F79-'17c.'!F79</f>
        <v>261767854</v>
      </c>
      <c r="G79" s="141">
        <f>'1c'!G80-'17b.'!G79-'17c.'!G79</f>
        <v>106170583</v>
      </c>
      <c r="H79" s="141">
        <f>'1c'!H80-'17b.'!H79-'17c.'!H79</f>
        <v>285787241</v>
      </c>
    </row>
    <row r="80" spans="1:8" ht="13.5" thickTop="1" x14ac:dyDescent="0.2">
      <c r="A80" s="4">
        <v>75</v>
      </c>
      <c r="B80" s="134" t="s">
        <v>3</v>
      </c>
      <c r="C80" s="135">
        <f>'2e'!C6-'17b.'!C80-'17c.'!C80</f>
        <v>573059323</v>
      </c>
      <c r="D80" s="135">
        <f>'2e'!D6-'17b.'!D80-'17c.'!D80</f>
        <v>24357943</v>
      </c>
      <c r="E80" s="135">
        <f>'2e'!E6-'17b.'!E80-'17c.'!E80</f>
        <v>224197368</v>
      </c>
      <c r="F80" s="135">
        <f>'2e'!F6-'17b.'!F80-'17c.'!F80</f>
        <v>119056179</v>
      </c>
      <c r="G80" s="135">
        <f>'2e'!G6-'17b.'!G80-'17c.'!G80</f>
        <v>48849850</v>
      </c>
      <c r="H80" s="135">
        <f>'2e'!H6-'17b.'!H80-'17c.'!H80</f>
        <v>156597983</v>
      </c>
    </row>
    <row r="81" spans="1:8" ht="25.5" x14ac:dyDescent="0.2">
      <c r="A81" s="4">
        <v>76</v>
      </c>
      <c r="B81" s="110" t="s">
        <v>4</v>
      </c>
      <c r="C81" s="135">
        <f>'2e'!C7-'17b.'!C81-'17c.'!C81</f>
        <v>74206160</v>
      </c>
      <c r="D81" s="135">
        <f>'2e'!D7-'17b.'!D81-'17c.'!D81</f>
        <v>901858</v>
      </c>
      <c r="E81" s="135">
        <f>'2e'!E7-'17b.'!E81-'17c.'!E81</f>
        <v>33981783</v>
      </c>
      <c r="F81" s="135">
        <f>'2e'!F7-'17b.'!F81-'17c.'!F81</f>
        <v>14268306</v>
      </c>
      <c r="G81" s="135">
        <f>'2e'!G7-'17b.'!G81-'17c.'!G81</f>
        <v>5157135</v>
      </c>
      <c r="H81" s="135">
        <f>'2e'!H7-'17b.'!H81-'17c.'!H81</f>
        <v>19897078</v>
      </c>
    </row>
    <row r="82" spans="1:8" x14ac:dyDescent="0.2">
      <c r="A82" s="4">
        <v>77</v>
      </c>
      <c r="B82" s="110" t="s">
        <v>5</v>
      </c>
      <c r="C82" s="135">
        <f>'2e'!C8-'17b.'!C82-'17c.'!C82</f>
        <v>370321896</v>
      </c>
      <c r="D82" s="135">
        <f>'2e'!D8-'17b.'!D82-'17c.'!D82</f>
        <v>110876813</v>
      </c>
      <c r="E82" s="135">
        <f>'2e'!E8-'17b.'!E82-'17c.'!E82</f>
        <v>41667691</v>
      </c>
      <c r="F82" s="135">
        <f>'2e'!F8-'17b.'!F82-'17c.'!F82</f>
        <v>100065624</v>
      </c>
      <c r="G82" s="135">
        <f>'2e'!G8-'17b.'!G82-'17c.'!G82</f>
        <v>37975861</v>
      </c>
      <c r="H82" s="135">
        <f>'2e'!H8-'17b.'!H82-'17c.'!H82</f>
        <v>79735907</v>
      </c>
    </row>
    <row r="83" spans="1:8" x14ac:dyDescent="0.2">
      <c r="A83" s="4">
        <v>78</v>
      </c>
      <c r="B83" s="113" t="s">
        <v>6</v>
      </c>
      <c r="C83" s="135">
        <f>'2e'!C9-'17b.'!C83-'17c.'!C83</f>
        <v>0</v>
      </c>
      <c r="D83" s="135">
        <f>'2e'!D9-'17b.'!D83-'17c.'!D83</f>
        <v>0</v>
      </c>
      <c r="E83" s="135">
        <f>'2e'!E9-'17b.'!E83-'17c.'!E83</f>
        <v>0</v>
      </c>
      <c r="F83" s="135">
        <f>'2e'!F9-'17b.'!F83-'17c.'!F83</f>
        <v>0</v>
      </c>
      <c r="G83" s="135">
        <f>'2e'!G9-'17b.'!G83-'17c.'!G83</f>
        <v>0</v>
      </c>
      <c r="H83" s="135">
        <f>'2e'!H9-'17b.'!H83-'17c.'!H83</f>
        <v>0</v>
      </c>
    </row>
    <row r="84" spans="1:8" ht="25.5" x14ac:dyDescent="0.2">
      <c r="A84" s="4">
        <v>79</v>
      </c>
      <c r="B84" s="113" t="s">
        <v>7</v>
      </c>
      <c r="C84" s="135">
        <f>'2e'!C10-'17b.'!C84-'17c.'!C84</f>
        <v>0</v>
      </c>
      <c r="D84" s="135">
        <f>'2e'!D10-'17b.'!D84-'17c.'!D84</f>
        <v>0</v>
      </c>
      <c r="E84" s="135">
        <f>'2e'!E10-'17b.'!E84-'17c.'!E84</f>
        <v>0</v>
      </c>
      <c r="F84" s="135">
        <f>'2e'!F10-'17b.'!F84-'17c.'!F84</f>
        <v>0</v>
      </c>
      <c r="G84" s="135">
        <f>'2e'!G10-'17b.'!G84-'17c.'!G84</f>
        <v>0</v>
      </c>
      <c r="H84" s="135">
        <f>'2e'!H10-'17b.'!H84-'17c.'!H84</f>
        <v>0</v>
      </c>
    </row>
    <row r="85" spans="1:8" x14ac:dyDescent="0.2">
      <c r="A85" s="4">
        <v>80</v>
      </c>
      <c r="B85" s="113" t="s">
        <v>8</v>
      </c>
      <c r="C85" s="135">
        <f>'2e'!C11-'17b.'!C85-'17c.'!C85</f>
        <v>70000</v>
      </c>
      <c r="D85" s="135">
        <f>'2e'!D11-'17b.'!D85-'17c.'!D85</f>
        <v>70000</v>
      </c>
      <c r="E85" s="135">
        <f>'2e'!E11-'17b.'!E85-'17c.'!E85</f>
        <v>0</v>
      </c>
      <c r="F85" s="135">
        <f>'2e'!F11-'17b.'!F85-'17c.'!F85</f>
        <v>0</v>
      </c>
      <c r="G85" s="135">
        <f>'2e'!G11-'17b.'!G85-'17c.'!G85</f>
        <v>0</v>
      </c>
      <c r="H85" s="135">
        <f>'2e'!H11-'17b.'!H85-'17c.'!H85</f>
        <v>0</v>
      </c>
    </row>
    <row r="86" spans="1:8" x14ac:dyDescent="0.2">
      <c r="A86" s="4">
        <v>81</v>
      </c>
      <c r="B86" s="113" t="s">
        <v>9</v>
      </c>
      <c r="C86" s="135">
        <f>'2e'!C12-'17b.'!C86-'17c.'!C86</f>
        <v>70000</v>
      </c>
      <c r="D86" s="135">
        <f>'2e'!D12-'17b.'!D86-'17c.'!D86</f>
        <v>70000</v>
      </c>
      <c r="E86" s="135">
        <f>'2e'!E12-'17b.'!E86-'17c.'!E86</f>
        <v>0</v>
      </c>
      <c r="F86" s="135">
        <f>'2e'!F12-'17b.'!F86-'17c.'!F86</f>
        <v>0</v>
      </c>
      <c r="G86" s="135">
        <f>'2e'!G12-'17b.'!G86-'17c.'!G86</f>
        <v>0</v>
      </c>
      <c r="H86" s="135">
        <f>'2e'!H12-'17b.'!H86-'17c.'!H86</f>
        <v>0</v>
      </c>
    </row>
    <row r="87" spans="1:8" x14ac:dyDescent="0.2">
      <c r="A87" s="4">
        <v>82</v>
      </c>
      <c r="B87" s="113" t="s">
        <v>10</v>
      </c>
      <c r="C87" s="135">
        <f>'2e'!C13-'17b.'!C87-'17c.'!C87</f>
        <v>817400</v>
      </c>
      <c r="D87" s="135">
        <f>'2e'!D13-'17b.'!D87-'17c.'!D87</f>
        <v>817400</v>
      </c>
      <c r="E87" s="135">
        <f>'2e'!E13-'17b.'!E87-'17c.'!E87</f>
        <v>0</v>
      </c>
      <c r="F87" s="135">
        <f>'2e'!F13-'17b.'!F87-'17c.'!F87</f>
        <v>0</v>
      </c>
      <c r="G87" s="135">
        <f>'2e'!G13-'17b.'!G87-'17c.'!G87</f>
        <v>0</v>
      </c>
      <c r="H87" s="135">
        <f>'2e'!H13-'17b.'!H87-'17c.'!H87</f>
        <v>0</v>
      </c>
    </row>
    <row r="88" spans="1:8" x14ac:dyDescent="0.2">
      <c r="A88" s="4">
        <v>83</v>
      </c>
      <c r="B88" s="113" t="s">
        <v>11</v>
      </c>
      <c r="C88" s="135">
        <f>'2e'!C14-'17b.'!C88-'17c.'!C88</f>
        <v>94900</v>
      </c>
      <c r="D88" s="135">
        <f>'2e'!D14-'17b.'!D88-'17c.'!D88</f>
        <v>94900</v>
      </c>
      <c r="E88" s="135">
        <f>'2e'!E14-'17b.'!E88-'17c.'!E88</f>
        <v>0</v>
      </c>
      <c r="F88" s="135">
        <f>'2e'!F14-'17b.'!F88-'17c.'!F88</f>
        <v>0</v>
      </c>
      <c r="G88" s="135">
        <f>'2e'!G14-'17b.'!G88-'17c.'!G88</f>
        <v>0</v>
      </c>
      <c r="H88" s="135">
        <f>'2e'!H14-'17b.'!H88-'17c.'!H88</f>
        <v>0</v>
      </c>
    </row>
    <row r="89" spans="1:8" x14ac:dyDescent="0.2">
      <c r="A89" s="4">
        <v>84</v>
      </c>
      <c r="B89" s="113" t="s">
        <v>12</v>
      </c>
      <c r="C89" s="135">
        <f>'2e'!C15-'17b.'!C89-'17c.'!C89</f>
        <v>722500</v>
      </c>
      <c r="D89" s="135">
        <f>'2e'!D15-'17b.'!D89-'17c.'!D89</f>
        <v>722500</v>
      </c>
      <c r="E89" s="135">
        <f>'2e'!E15-'17b.'!E89-'17c.'!E89</f>
        <v>0</v>
      </c>
      <c r="F89" s="135">
        <f>'2e'!F15-'17b.'!F89-'17c.'!F89</f>
        <v>0</v>
      </c>
      <c r="G89" s="135">
        <f>'2e'!G15-'17b.'!G89-'17c.'!G89</f>
        <v>0</v>
      </c>
      <c r="H89" s="135">
        <f>'2e'!H15-'17b.'!H89-'17c.'!H89</f>
        <v>0</v>
      </c>
    </row>
    <row r="90" spans="1:8" x14ac:dyDescent="0.2">
      <c r="A90" s="4">
        <v>85</v>
      </c>
      <c r="B90" s="119" t="s">
        <v>13</v>
      </c>
      <c r="C90" s="135">
        <f>'2e'!C16-'17b.'!C90-'17c.'!C90</f>
        <v>887400</v>
      </c>
      <c r="D90" s="135">
        <f>'2e'!D16-'17b.'!D90-'17c.'!D90</f>
        <v>887400</v>
      </c>
      <c r="E90" s="135">
        <f>'2e'!E16-'17b.'!E90-'17c.'!E90</f>
        <v>0</v>
      </c>
      <c r="F90" s="135">
        <f>'2e'!F16-'17b.'!F90-'17c.'!F90</f>
        <v>0</v>
      </c>
      <c r="G90" s="135">
        <f>'2e'!G16-'17b.'!G90-'17c.'!G90</f>
        <v>0</v>
      </c>
      <c r="H90" s="135">
        <f>'2e'!H16-'17b.'!H90-'17c.'!H90</f>
        <v>0</v>
      </c>
    </row>
    <row r="91" spans="1:8" x14ac:dyDescent="0.2">
      <c r="A91" s="4">
        <v>86</v>
      </c>
      <c r="B91" s="113" t="s">
        <v>14</v>
      </c>
      <c r="C91" s="135">
        <f>'2e'!C17-'17b.'!C91-'17c.'!C91</f>
        <v>94547000</v>
      </c>
      <c r="D91" s="135">
        <f>'2e'!D17-'17b.'!D91-'17c.'!D91</f>
        <v>94547000</v>
      </c>
      <c r="E91" s="135">
        <f>'2e'!E17-'17b.'!E91-'17c.'!E91</f>
        <v>0</v>
      </c>
      <c r="F91" s="135">
        <f>'2e'!F17-'17b.'!F91-'17c.'!F91</f>
        <v>0</v>
      </c>
      <c r="G91" s="135">
        <f>'2e'!G17-'17b.'!G91-'17c.'!G91</f>
        <v>0</v>
      </c>
      <c r="H91" s="135">
        <f>'2e'!H17-'17b.'!H91-'17c.'!H91</f>
        <v>0</v>
      </c>
    </row>
    <row r="92" spans="1:8" ht="25.5" x14ac:dyDescent="0.2">
      <c r="A92" s="4">
        <v>87</v>
      </c>
      <c r="B92" s="113" t="s">
        <v>15</v>
      </c>
      <c r="C92" s="135">
        <f>'2e'!C18-'17b.'!C92-'17c.'!C92</f>
        <v>322498770</v>
      </c>
      <c r="D92" s="135">
        <f>'2e'!D18-'17b.'!D92-'17c.'!D92</f>
        <v>322498770</v>
      </c>
      <c r="E92" s="135">
        <f>'2e'!E18-'17b.'!E92-'17c.'!E92</f>
        <v>0</v>
      </c>
      <c r="F92" s="135">
        <f>'2e'!F18-'17b.'!F92-'17c.'!F92</f>
        <v>0</v>
      </c>
      <c r="G92" s="135">
        <f>'2e'!G18-'17b.'!G92-'17c.'!G92</f>
        <v>0</v>
      </c>
      <c r="H92" s="135">
        <f>'2e'!H18-'17b.'!H92-'17c.'!H92</f>
        <v>0</v>
      </c>
    </row>
    <row r="93" spans="1:8" x14ac:dyDescent="0.2">
      <c r="A93" s="4">
        <v>88</v>
      </c>
      <c r="B93" s="113" t="s">
        <v>253</v>
      </c>
      <c r="C93" s="135">
        <f>'2e'!C19-'17b.'!C93-'17c.'!C93</f>
        <v>2099226</v>
      </c>
      <c r="D93" s="135">
        <f>'2e'!D19-'17b.'!D93-'17c.'!D93</f>
        <v>2099226</v>
      </c>
      <c r="E93" s="135">
        <f>'2e'!E19-'17b.'!E93-'17c.'!E93</f>
        <v>0</v>
      </c>
      <c r="F93" s="135">
        <f>'2e'!F19-'17b.'!F93-'17c.'!F93</f>
        <v>0</v>
      </c>
      <c r="G93" s="135">
        <f>'2e'!G19-'17b.'!G93-'17c.'!G93</f>
        <v>0</v>
      </c>
      <c r="H93" s="135">
        <f>'2e'!H19-'17b.'!H93-'17c.'!H93</f>
        <v>0</v>
      </c>
    </row>
    <row r="94" spans="1:8" x14ac:dyDescent="0.2">
      <c r="A94" s="4">
        <v>89</v>
      </c>
      <c r="B94" s="113" t="s">
        <v>16</v>
      </c>
      <c r="C94" s="135">
        <f>'2e'!C20-'17b.'!C94-'17c.'!C94</f>
        <v>0</v>
      </c>
      <c r="D94" s="135">
        <f>'2e'!D20-'17b.'!D94-'17c.'!D94</f>
        <v>0</v>
      </c>
      <c r="E94" s="135">
        <f>'2e'!E20-'17b.'!E94-'17c.'!E94</f>
        <v>0</v>
      </c>
      <c r="F94" s="135">
        <f>'2e'!F20-'17b.'!F94-'17c.'!F94</f>
        <v>0</v>
      </c>
      <c r="G94" s="135">
        <f>'2e'!G20-'17b.'!G94-'17c.'!G94</f>
        <v>0</v>
      </c>
      <c r="H94" s="135">
        <f>'2e'!H20-'17b.'!H94-'17c.'!H94</f>
        <v>0</v>
      </c>
    </row>
    <row r="95" spans="1:8" x14ac:dyDescent="0.2">
      <c r="A95" s="4">
        <v>90</v>
      </c>
      <c r="B95" s="113" t="s">
        <v>17</v>
      </c>
      <c r="C95" s="135">
        <f>'2e'!C21-'17b.'!C95-'17c.'!C95</f>
        <v>284480</v>
      </c>
      <c r="D95" s="135">
        <f>'2e'!D21-'17b.'!D95-'17c.'!D95</f>
        <v>284480</v>
      </c>
      <c r="E95" s="135">
        <f>'2e'!E21-'17b.'!E95-'17c.'!E95</f>
        <v>0</v>
      </c>
      <c r="F95" s="135">
        <f>'2e'!F21-'17b.'!F95-'17c.'!F95</f>
        <v>0</v>
      </c>
      <c r="G95" s="135">
        <f>'2e'!G21-'17b.'!G95-'17c.'!G95</f>
        <v>0</v>
      </c>
      <c r="H95" s="135">
        <f>'2e'!H21-'17b.'!H95-'17c.'!H95</f>
        <v>0</v>
      </c>
    </row>
    <row r="96" spans="1:8" x14ac:dyDescent="0.2">
      <c r="A96" s="4">
        <v>91</v>
      </c>
      <c r="B96" s="113" t="s">
        <v>18</v>
      </c>
      <c r="C96" s="135">
        <f>'2e'!C22-'17b.'!C96-'17c.'!C96</f>
        <v>320115064</v>
      </c>
      <c r="D96" s="135">
        <f>'2e'!D22-'17b.'!D96-'17c.'!D96</f>
        <v>320115064</v>
      </c>
      <c r="E96" s="135">
        <f>'2e'!E22-'17b.'!E96-'17c.'!E96</f>
        <v>0</v>
      </c>
      <c r="F96" s="135">
        <f>'2e'!F22-'17b.'!F96-'17c.'!F96</f>
        <v>0</v>
      </c>
      <c r="G96" s="135">
        <f>'2e'!G22-'17b.'!G96-'17c.'!G96</f>
        <v>0</v>
      </c>
      <c r="H96" s="135">
        <f>'2e'!H22-'17b.'!H96-'17c.'!H96</f>
        <v>0</v>
      </c>
    </row>
    <row r="97" spans="1:8" ht="25.5" x14ac:dyDescent="0.2">
      <c r="A97" s="4">
        <v>92</v>
      </c>
      <c r="B97" s="113" t="s">
        <v>254</v>
      </c>
      <c r="C97" s="135">
        <f>'2e'!C23-'17b.'!C97-'17c.'!C97</f>
        <v>19789298</v>
      </c>
      <c r="D97" s="135">
        <f>'2e'!D23-'17b.'!D97-'17c.'!D97</f>
        <v>19789298</v>
      </c>
      <c r="E97" s="135">
        <f>'2e'!E23-'17b.'!E97-'17c.'!E97</f>
        <v>0</v>
      </c>
      <c r="F97" s="135">
        <f>'2e'!F23-'17b.'!F97-'17c.'!F97</f>
        <v>0</v>
      </c>
      <c r="G97" s="135">
        <f>'2e'!G23-'17b.'!G97-'17c.'!G97</f>
        <v>0</v>
      </c>
      <c r="H97" s="135">
        <f>'2e'!H23-'17b.'!H97-'17c.'!H97</f>
        <v>0</v>
      </c>
    </row>
    <row r="98" spans="1:8" x14ac:dyDescent="0.2">
      <c r="A98" s="4">
        <v>93</v>
      </c>
      <c r="B98" s="113" t="s">
        <v>255</v>
      </c>
      <c r="C98" s="135">
        <f>'2e'!C24-'17b.'!C98-'17c.'!C98</f>
        <v>0</v>
      </c>
      <c r="D98" s="135">
        <f>'2e'!D24-'17b.'!D98-'17c.'!D98</f>
        <v>0</v>
      </c>
      <c r="E98" s="135">
        <f>'2e'!E24-'17b.'!E98-'17c.'!E98</f>
        <v>0</v>
      </c>
      <c r="F98" s="135">
        <f>'2e'!F24-'17b.'!F98-'17c.'!F98</f>
        <v>0</v>
      </c>
      <c r="G98" s="135">
        <f>'2e'!G24-'17b.'!G98-'17c.'!G98</f>
        <v>0</v>
      </c>
      <c r="H98" s="135">
        <f>'2e'!H24-'17b.'!H98-'17c.'!H98</f>
        <v>0</v>
      </c>
    </row>
    <row r="99" spans="1:8" x14ac:dyDescent="0.2">
      <c r="A99" s="4">
        <v>94</v>
      </c>
      <c r="B99" s="113" t="s">
        <v>19</v>
      </c>
      <c r="C99" s="135">
        <f>'2e'!C25-'17b.'!C99-'17c.'!C99</f>
        <v>0</v>
      </c>
      <c r="D99" s="135">
        <f>'2e'!D25-'17b.'!D99-'17c.'!D99</f>
        <v>0</v>
      </c>
      <c r="E99" s="135">
        <f>'2e'!E25-'17b.'!E99-'17c.'!E99</f>
        <v>0</v>
      </c>
      <c r="F99" s="135">
        <f>'2e'!F25-'17b.'!F99-'17c.'!F99</f>
        <v>0</v>
      </c>
      <c r="G99" s="135">
        <f>'2e'!G25-'17b.'!G99-'17c.'!G99</f>
        <v>0</v>
      </c>
      <c r="H99" s="135">
        <f>'2e'!H25-'17b.'!H99-'17c.'!H99</f>
        <v>0</v>
      </c>
    </row>
    <row r="100" spans="1:8" x14ac:dyDescent="0.2">
      <c r="A100" s="4">
        <v>95</v>
      </c>
      <c r="B100" s="119" t="s">
        <v>20</v>
      </c>
      <c r="C100" s="135">
        <f>'2e'!C26-'17b.'!C100-'17c.'!C100</f>
        <v>436835068</v>
      </c>
      <c r="D100" s="135">
        <f>'2e'!D26-'17b.'!D100-'17c.'!D100</f>
        <v>436835068</v>
      </c>
      <c r="E100" s="135">
        <f>'2e'!E26-'17b.'!E100-'17c.'!E100</f>
        <v>0</v>
      </c>
      <c r="F100" s="135">
        <f>'2e'!F26-'17b.'!F100-'17c.'!F100</f>
        <v>0</v>
      </c>
      <c r="G100" s="135">
        <f>'2e'!G26-'17b.'!G100-'17c.'!G100</f>
        <v>0</v>
      </c>
      <c r="H100" s="135">
        <f>'2e'!H26-'17b.'!H100-'17c.'!H100</f>
        <v>0</v>
      </c>
    </row>
    <row r="101" spans="1:8" x14ac:dyDescent="0.2">
      <c r="A101" s="4">
        <v>96</v>
      </c>
      <c r="B101" s="113" t="s">
        <v>21</v>
      </c>
      <c r="C101" s="135">
        <f>'2e'!C27-'17b.'!C101-'17c.'!C101</f>
        <v>0</v>
      </c>
      <c r="D101" s="135">
        <f>'2e'!D27-'17b.'!D101-'17c.'!D101</f>
        <v>0</v>
      </c>
      <c r="E101" s="135">
        <f>'2e'!E27-'17b.'!E101-'17c.'!E101</f>
        <v>0</v>
      </c>
      <c r="F101" s="135">
        <f>'2e'!F27-'17b.'!F101-'17c.'!F101</f>
        <v>0</v>
      </c>
      <c r="G101" s="135">
        <f>'2e'!G27-'17b.'!G101-'17c.'!G101</f>
        <v>0</v>
      </c>
      <c r="H101" s="135">
        <f>'2e'!H27-'17b.'!H101-'17c.'!H101</f>
        <v>0</v>
      </c>
    </row>
    <row r="102" spans="1:8" x14ac:dyDescent="0.2">
      <c r="A102" s="4">
        <v>97</v>
      </c>
      <c r="B102" s="113" t="s">
        <v>22</v>
      </c>
      <c r="C102" s="135">
        <f>'2e'!C28-'17b.'!C102-'17c.'!C102</f>
        <v>63510952</v>
      </c>
      <c r="D102" s="135">
        <f>'2e'!D28-'17b.'!D102-'17c.'!D102</f>
        <v>63510952</v>
      </c>
      <c r="E102" s="135">
        <f>'2e'!E28-'17b.'!E102-'17c.'!E102</f>
        <v>0</v>
      </c>
      <c r="F102" s="135">
        <f>'2e'!F28-'17b.'!F102-'17c.'!F102</f>
        <v>0</v>
      </c>
      <c r="G102" s="135">
        <f>'2e'!G28-'17b.'!G102-'17c.'!G102</f>
        <v>0</v>
      </c>
      <c r="H102" s="135">
        <f>'2e'!H28-'17b.'!H102-'17c.'!H102</f>
        <v>0</v>
      </c>
    </row>
    <row r="103" spans="1:8" x14ac:dyDescent="0.2">
      <c r="A103" s="4">
        <v>98</v>
      </c>
      <c r="B103" s="113" t="s">
        <v>23</v>
      </c>
      <c r="C103" s="135">
        <f>'2e'!C29-'17b.'!C103-'17c.'!C103</f>
        <v>4141057</v>
      </c>
      <c r="D103" s="135">
        <f>'2e'!D29-'17b.'!D103-'17c.'!D103</f>
        <v>236220</v>
      </c>
      <c r="E103" s="135">
        <f>'2e'!E29-'17b.'!E103-'17c.'!E103</f>
        <v>2828210</v>
      </c>
      <c r="F103" s="135">
        <f>'2e'!F29-'17b.'!F103-'17c.'!F103</f>
        <v>193866</v>
      </c>
      <c r="G103" s="135">
        <f>'2e'!G29-'17b.'!G103-'17c.'!G103</f>
        <v>178200</v>
      </c>
      <c r="H103" s="135">
        <f>'2e'!H29-'17b.'!H103-'17c.'!H103</f>
        <v>704561</v>
      </c>
    </row>
    <row r="104" spans="1:8" x14ac:dyDescent="0.2">
      <c r="A104" s="4">
        <v>99</v>
      </c>
      <c r="B104" s="113" t="s">
        <v>24</v>
      </c>
      <c r="C104" s="135">
        <f>'2e'!C30-'17b.'!C104-'17c.'!C104</f>
        <v>17456914</v>
      </c>
      <c r="D104" s="135">
        <f>'2e'!D30-'17b.'!D104-'17c.'!D104</f>
        <v>3039370</v>
      </c>
      <c r="E104" s="135">
        <f>'2e'!E30-'17b.'!E104-'17c.'!E104</f>
        <v>1773942</v>
      </c>
      <c r="F104" s="135">
        <f>'2e'!F30-'17b.'!F104-'17c.'!F104</f>
        <v>2015385</v>
      </c>
      <c r="G104" s="135">
        <f>'2e'!G30-'17b.'!G104-'17c.'!G104</f>
        <v>3492202</v>
      </c>
      <c r="H104" s="135">
        <f>'2e'!H30-'17b.'!H104-'17c.'!H104</f>
        <v>7136015</v>
      </c>
    </row>
    <row r="105" spans="1:8" ht="25.5" x14ac:dyDescent="0.2">
      <c r="A105" s="4">
        <v>100</v>
      </c>
      <c r="B105" s="113" t="s">
        <v>25</v>
      </c>
      <c r="C105" s="135">
        <f>'2e'!C31-'17b.'!C105-'17c.'!C105</f>
        <v>21140622</v>
      </c>
      <c r="D105" s="135">
        <f>'2e'!D31-'17b.'!D105-'17c.'!D105</f>
        <v>16813532</v>
      </c>
      <c r="E105" s="135">
        <f>'2e'!E31-'17b.'!E105-'17c.'!E105</f>
        <v>1233940</v>
      </c>
      <c r="F105" s="135">
        <f>'2e'!F31-'17b.'!F105-'17c.'!F105</f>
        <v>560238</v>
      </c>
      <c r="G105" s="135">
        <f>'2e'!G31-'17b.'!G105-'17c.'!G105</f>
        <v>479679</v>
      </c>
      <c r="H105" s="135">
        <f>'2e'!H31-'17b.'!H105-'17c.'!H105</f>
        <v>2053233</v>
      </c>
    </row>
    <row r="106" spans="1:8" x14ac:dyDescent="0.2">
      <c r="A106" s="4">
        <v>101</v>
      </c>
      <c r="B106" s="119" t="s">
        <v>26</v>
      </c>
      <c r="C106" s="135">
        <f>'2e'!C32-'17b.'!C106-'17c.'!C106</f>
        <v>106249545</v>
      </c>
      <c r="D106" s="135">
        <f>'2e'!D32-'17b.'!D106-'17c.'!D106</f>
        <v>83600074</v>
      </c>
      <c r="E106" s="135">
        <f>'2e'!E32-'17b.'!E106-'17c.'!E106</f>
        <v>5836092</v>
      </c>
      <c r="F106" s="135">
        <f>'2e'!F32-'17b.'!F106-'17c.'!F106</f>
        <v>2769489</v>
      </c>
      <c r="G106" s="135">
        <f>'2e'!G32-'17b.'!G106-'17c.'!G106</f>
        <v>4150081</v>
      </c>
      <c r="H106" s="135">
        <f>'2e'!H32-'17b.'!H106-'17c.'!H106</f>
        <v>9893809</v>
      </c>
    </row>
    <row r="107" spans="1:8" x14ac:dyDescent="0.2">
      <c r="A107" s="4">
        <v>102</v>
      </c>
      <c r="B107" s="113" t="s">
        <v>27</v>
      </c>
      <c r="C107" s="135">
        <f>'2e'!C33-'17b.'!C107-'17c.'!C107</f>
        <v>337328690</v>
      </c>
      <c r="D107" s="135">
        <f>'2e'!D33-'17b.'!D107-'17c.'!D107</f>
        <v>337328690</v>
      </c>
      <c r="E107" s="135">
        <f>'2e'!E33-'17b.'!E107-'17c.'!E107</f>
        <v>0</v>
      </c>
      <c r="F107" s="135">
        <f>'2e'!F33-'17b.'!F107-'17c.'!F107</f>
        <v>0</v>
      </c>
      <c r="G107" s="135">
        <f>'2e'!G33-'17b.'!G107-'17c.'!G107</f>
        <v>0</v>
      </c>
      <c r="H107" s="135">
        <f>'2e'!H33-'17b.'!H107-'17c.'!H107</f>
        <v>0</v>
      </c>
    </row>
    <row r="108" spans="1:8" x14ac:dyDescent="0.2">
      <c r="A108" s="4">
        <v>103</v>
      </c>
      <c r="B108" s="113" t="s">
        <v>256</v>
      </c>
      <c r="C108" s="135">
        <f>'2e'!C34-'17b.'!C108-'17c.'!C108</f>
        <v>29307</v>
      </c>
      <c r="D108" s="135">
        <f>'2e'!D34-'17b.'!D108-'17c.'!D108</f>
        <v>0</v>
      </c>
      <c r="E108" s="135">
        <f>'2e'!E34-'17b.'!E108-'17c.'!E108</f>
        <v>29307</v>
      </c>
      <c r="F108" s="135">
        <f>'2e'!F34-'17b.'!F108-'17c.'!F108</f>
        <v>0</v>
      </c>
      <c r="G108" s="135">
        <f>'2e'!G34-'17b.'!G108-'17c.'!G108</f>
        <v>0</v>
      </c>
      <c r="H108" s="135">
        <f>'2e'!H34-'17b.'!H108-'17c.'!H108</f>
        <v>0</v>
      </c>
    </row>
    <row r="109" spans="1:8" x14ac:dyDescent="0.2">
      <c r="A109" s="4">
        <v>104</v>
      </c>
      <c r="B109" s="113" t="s">
        <v>28</v>
      </c>
      <c r="C109" s="135">
        <f>'2e'!C35-'17b.'!C109-'17c.'!C109</f>
        <v>0</v>
      </c>
      <c r="D109" s="135">
        <f>'2e'!D35-'17b.'!D109-'17c.'!D109</f>
        <v>0</v>
      </c>
      <c r="E109" s="135">
        <f>'2e'!E35-'17b.'!E109-'17c.'!E109</f>
        <v>0</v>
      </c>
      <c r="F109" s="135">
        <f>'2e'!F35-'17b.'!F109-'17c.'!F109</f>
        <v>0</v>
      </c>
      <c r="G109" s="135">
        <f>'2e'!G35-'17b.'!G109-'17c.'!G109</f>
        <v>0</v>
      </c>
      <c r="H109" s="135">
        <f>'2e'!H35-'17b.'!H109-'17c.'!H109</f>
        <v>0</v>
      </c>
    </row>
    <row r="110" spans="1:8" ht="25.5" x14ac:dyDescent="0.2">
      <c r="A110" s="4">
        <v>105</v>
      </c>
      <c r="B110" s="113" t="s">
        <v>29</v>
      </c>
      <c r="C110" s="135">
        <f>'2e'!C36-'17b.'!C110-'17c.'!C110</f>
        <v>19909298</v>
      </c>
      <c r="D110" s="135">
        <f>'2e'!D36-'17b.'!D110-'17c.'!D110</f>
        <v>19901385</v>
      </c>
      <c r="E110" s="135">
        <f>'2e'!E36-'17b.'!E110-'17c.'!E110</f>
        <v>7913</v>
      </c>
      <c r="F110" s="135">
        <f>'2e'!F36-'17b.'!F110-'17c.'!F110</f>
        <v>0</v>
      </c>
      <c r="G110" s="135">
        <f>'2e'!G36-'17b.'!G110-'17c.'!G110</f>
        <v>0</v>
      </c>
      <c r="H110" s="135">
        <f>'2e'!H36-'17b.'!H110-'17c.'!H110</f>
        <v>0</v>
      </c>
    </row>
    <row r="111" spans="1:8" x14ac:dyDescent="0.2">
      <c r="A111" s="4">
        <v>106</v>
      </c>
      <c r="B111" s="119" t="s">
        <v>30</v>
      </c>
      <c r="C111" s="135">
        <f>'2e'!C37-'17b.'!C111-'17c.'!C111</f>
        <v>357267295</v>
      </c>
      <c r="D111" s="135">
        <f>'2e'!D37-'17b.'!D111-'17c.'!D111</f>
        <v>357230075</v>
      </c>
      <c r="E111" s="135">
        <f>'2e'!E37-'17b.'!E111-'17c.'!E111</f>
        <v>37220</v>
      </c>
      <c r="F111" s="135">
        <f>'2e'!F37-'17b.'!F111-'17c.'!F111</f>
        <v>0</v>
      </c>
      <c r="G111" s="135">
        <f>'2e'!G37-'17b.'!G111-'17c.'!G111</f>
        <v>0</v>
      </c>
      <c r="H111" s="135">
        <f>'2e'!H37-'17b.'!H111-'17c.'!H111</f>
        <v>0</v>
      </c>
    </row>
    <row r="112" spans="1:8" ht="25.5" x14ac:dyDescent="0.2">
      <c r="A112" s="4">
        <v>107</v>
      </c>
      <c r="B112" s="113" t="s">
        <v>281</v>
      </c>
      <c r="C112" s="114">
        <f>SUM(D112:H112)</f>
        <v>7516495</v>
      </c>
      <c r="D112" s="115">
        <v>7516495</v>
      </c>
      <c r="E112" s="135">
        <f>'2e'!E38-'17b.'!E112-'17c.'!E112</f>
        <v>0</v>
      </c>
      <c r="F112" s="135">
        <f>'2e'!F38-'17b.'!F112-'17c.'!F112</f>
        <v>0</v>
      </c>
      <c r="G112" s="135">
        <f>'2e'!G38-'17b.'!G112-'17c.'!G112</f>
        <v>0</v>
      </c>
      <c r="H112" s="135">
        <f>'2e'!H38-'17b.'!H112-'17c.'!H112</f>
        <v>0</v>
      </c>
    </row>
    <row r="113" spans="1:8" x14ac:dyDescent="0.2">
      <c r="A113" s="4">
        <v>108</v>
      </c>
      <c r="B113" s="113" t="s">
        <v>282</v>
      </c>
      <c r="C113" s="114">
        <f t="shared" ref="C113:C114" si="0">SUM(D113:H113)</f>
        <v>8274560</v>
      </c>
      <c r="D113" s="117">
        <f>SUM(D114:D115)</f>
        <v>8274560</v>
      </c>
      <c r="E113" s="135">
        <f>'2e'!E39-'17b.'!E113-'17c.'!E113</f>
        <v>0</v>
      </c>
      <c r="F113" s="135">
        <f>'2e'!F39-'17b.'!F113-'17c.'!F113</f>
        <v>0</v>
      </c>
      <c r="G113" s="135">
        <f>'2e'!G39-'17b.'!G113-'17c.'!G113</f>
        <v>0</v>
      </c>
      <c r="H113" s="135">
        <f>'2e'!H39-'17b.'!H113-'17c.'!H113</f>
        <v>0</v>
      </c>
    </row>
    <row r="114" spans="1:8" ht="25.5" x14ac:dyDescent="0.2">
      <c r="A114" s="4">
        <v>109</v>
      </c>
      <c r="B114" s="113" t="s">
        <v>257</v>
      </c>
      <c r="C114" s="114">
        <f t="shared" si="0"/>
        <v>7500000</v>
      </c>
      <c r="D114" s="117">
        <v>7500000</v>
      </c>
      <c r="E114" s="135">
        <f>'2e'!E40-'17b.'!E114-'17c.'!E114</f>
        <v>0</v>
      </c>
      <c r="F114" s="135">
        <f>'2e'!F40-'17b.'!F114-'17c.'!F114</f>
        <v>0</v>
      </c>
      <c r="G114" s="135">
        <f>'2e'!G40-'17b.'!G114-'17c.'!G114</f>
        <v>0</v>
      </c>
      <c r="H114" s="135">
        <f>'2e'!H40-'17b.'!H114-'17c.'!H114</f>
        <v>0</v>
      </c>
    </row>
    <row r="115" spans="1:8" x14ac:dyDescent="0.2">
      <c r="A115" s="4">
        <v>110</v>
      </c>
      <c r="B115" s="113" t="s">
        <v>258</v>
      </c>
      <c r="C115" s="135">
        <f>'2e'!C41-'17b.'!C115-'17c.'!C115</f>
        <v>774560</v>
      </c>
      <c r="D115" s="135">
        <f>'2e'!D41-'17b.'!D115-'17c.'!D115</f>
        <v>774560</v>
      </c>
      <c r="E115" s="135">
        <f>'2e'!E41-'17b.'!E115-'17c.'!E115</f>
        <v>0</v>
      </c>
      <c r="F115" s="135">
        <f>'2e'!F41-'17b.'!F115-'17c.'!F115</f>
        <v>0</v>
      </c>
      <c r="G115" s="135">
        <f>'2e'!G41-'17b.'!G115-'17c.'!G115</f>
        <v>0</v>
      </c>
      <c r="H115" s="135">
        <f>'2e'!H41-'17b.'!H115-'17c.'!H115</f>
        <v>0</v>
      </c>
    </row>
    <row r="116" spans="1:8" x14ac:dyDescent="0.2">
      <c r="A116" s="4">
        <v>111</v>
      </c>
      <c r="B116" s="119" t="s">
        <v>31</v>
      </c>
      <c r="C116" s="135">
        <f>'2e'!C42-'17b.'!C116-'17c.'!C116</f>
        <v>2861857</v>
      </c>
      <c r="D116" s="135">
        <f>'2e'!D42-'17b.'!D116-'17c.'!D116</f>
        <v>2861857</v>
      </c>
      <c r="E116" s="135">
        <f>'2e'!E42-'17b.'!E116-'17c.'!E116</f>
        <v>0</v>
      </c>
      <c r="F116" s="135">
        <f>'2e'!F42-'17b.'!F116-'17c.'!F116</f>
        <v>0</v>
      </c>
      <c r="G116" s="135">
        <f>'2e'!G42-'17b.'!G116-'17c.'!G116</f>
        <v>0</v>
      </c>
      <c r="H116" s="135">
        <f>'2e'!H42-'17b.'!H116-'17c.'!H116</f>
        <v>0</v>
      </c>
    </row>
    <row r="117" spans="1:8" x14ac:dyDescent="0.2">
      <c r="A117" s="4">
        <v>112</v>
      </c>
      <c r="B117" s="124" t="s">
        <v>32</v>
      </c>
      <c r="C117" s="135">
        <f>'2e'!C43-'17b.'!C117-'17c.'!C117</f>
        <v>1921688544</v>
      </c>
      <c r="D117" s="135">
        <f>'2e'!D43-'17b.'!D117-'17c.'!D117</f>
        <v>1017551088</v>
      </c>
      <c r="E117" s="135">
        <f>'2e'!E43-'17b.'!E117-'17c.'!E117</f>
        <v>305720154</v>
      </c>
      <c r="F117" s="135">
        <f>'2e'!F43-'17b.'!F117-'17c.'!F117</f>
        <v>236159598</v>
      </c>
      <c r="G117" s="135">
        <f>'2e'!G43-'17b.'!G117-'17c.'!G117</f>
        <v>96132927</v>
      </c>
      <c r="H117" s="135">
        <f>'2e'!H43-'17b.'!H117-'17c.'!H117</f>
        <v>266124777</v>
      </c>
    </row>
    <row r="118" spans="1:8" ht="25.5" x14ac:dyDescent="0.2">
      <c r="A118" s="4">
        <v>113</v>
      </c>
      <c r="B118" s="113" t="s">
        <v>33</v>
      </c>
      <c r="C118" s="135">
        <f>'2e'!C44-'17b.'!C118-'17c.'!C118</f>
        <v>40038864</v>
      </c>
      <c r="D118" s="135">
        <f>'2e'!D44-'17b.'!D118-'17c.'!D118</f>
        <v>40038864</v>
      </c>
      <c r="E118" s="135">
        <f>'2e'!E44-'17b.'!E118-'17c.'!E118</f>
        <v>0</v>
      </c>
      <c r="F118" s="135">
        <f>'2e'!F44-'17b.'!F118-'17c.'!F118</f>
        <v>0</v>
      </c>
      <c r="G118" s="135">
        <f>'2e'!G44-'17b.'!G118-'17c.'!G118</f>
        <v>0</v>
      </c>
      <c r="H118" s="135">
        <f>'2e'!H44-'17b.'!H118-'17c.'!H118</f>
        <v>0</v>
      </c>
    </row>
    <row r="119" spans="1:8" x14ac:dyDescent="0.2">
      <c r="A119" s="4">
        <v>114</v>
      </c>
      <c r="B119" s="113" t="s">
        <v>34</v>
      </c>
      <c r="C119" s="135">
        <f>'2e'!C45-'17b.'!C119-'17c.'!C119</f>
        <v>828637017</v>
      </c>
      <c r="D119" s="135">
        <f>'2e'!D45-'17b.'!D119-'17c.'!D119</f>
        <v>828637017</v>
      </c>
      <c r="E119" s="135">
        <f>'2e'!E45-'17b.'!E119-'17c.'!E119</f>
        <v>0</v>
      </c>
      <c r="F119" s="135">
        <f>'2e'!F45-'17b.'!F119-'17c.'!F119</f>
        <v>0</v>
      </c>
      <c r="G119" s="135">
        <f>'2e'!G45-'17b.'!G119-'17c.'!G119</f>
        <v>0</v>
      </c>
      <c r="H119" s="135">
        <f>'2e'!H45-'17b.'!H119-'17c.'!H119</f>
        <v>0</v>
      </c>
    </row>
    <row r="120" spans="1:8" x14ac:dyDescent="0.2">
      <c r="A120" s="4">
        <v>115</v>
      </c>
      <c r="B120" s="113" t="s">
        <v>35</v>
      </c>
      <c r="C120" s="135">
        <f>'2e'!C47-'17b.'!C120-'17c.'!C120</f>
        <v>3118675881</v>
      </c>
      <c r="D120" s="135">
        <f>'2e'!D47-'17b.'!D120-'17c.'!D120</f>
        <v>3118675881</v>
      </c>
      <c r="E120" s="135">
        <f>'2e'!E47-'17b.'!E120-'17c.'!E120</f>
        <v>0</v>
      </c>
      <c r="F120" s="135">
        <f>'2e'!F47-'17b.'!F120-'17c.'!F120</f>
        <v>0</v>
      </c>
      <c r="G120" s="135">
        <f>'2e'!G47-'17b.'!G120-'17c.'!G120</f>
        <v>0</v>
      </c>
      <c r="H120" s="135">
        <f>'2e'!H47-'17b.'!H120-'17c.'!H120</f>
        <v>0</v>
      </c>
    </row>
    <row r="121" spans="1:8" ht="13.5" thickBot="1" x14ac:dyDescent="0.25">
      <c r="A121" s="4">
        <v>116</v>
      </c>
      <c r="B121" s="127" t="s">
        <v>36</v>
      </c>
      <c r="C121" s="135">
        <f>'2e'!C48-'17b.'!C121-'17c.'!C121</f>
        <v>3118675881</v>
      </c>
      <c r="D121" s="135">
        <f>'2e'!D48-'17b.'!D121-'17c.'!D121</f>
        <v>3118675881</v>
      </c>
      <c r="E121" s="135">
        <f>'2e'!E48-'17b.'!E121-'17c.'!E121</f>
        <v>0</v>
      </c>
      <c r="F121" s="135">
        <f>'2e'!F48-'17b.'!F121-'17c.'!F121</f>
        <v>0</v>
      </c>
      <c r="G121" s="135">
        <f>'2e'!G48-'17b.'!G121-'17c.'!G121</f>
        <v>0</v>
      </c>
      <c r="H121" s="135">
        <f>'2e'!H48-'17b.'!H121-'17c.'!H121</f>
        <v>0</v>
      </c>
    </row>
    <row r="122" spans="1:8" ht="14.25" thickTop="1" thickBot="1" x14ac:dyDescent="0.25">
      <c r="A122" s="4">
        <v>117</v>
      </c>
      <c r="B122" s="18" t="s">
        <v>37</v>
      </c>
      <c r="C122" s="141">
        <f>'2e'!C49-'17b.'!C122-'17c.'!C122</f>
        <v>5040364425</v>
      </c>
      <c r="D122" s="141">
        <f>'2e'!D49-'17b.'!D122-'17c.'!D122</f>
        <v>4136226969</v>
      </c>
      <c r="E122" s="141">
        <f>'2e'!E49-'17b.'!E122-'17c.'!E122</f>
        <v>305720154</v>
      </c>
      <c r="F122" s="141">
        <f>'2e'!F49-'17b.'!F122-'17c.'!F122</f>
        <v>236159598</v>
      </c>
      <c r="G122" s="141">
        <f>'2e'!G49-'17b.'!G122-'17c.'!G122</f>
        <v>96132927</v>
      </c>
      <c r="H122" s="141">
        <f>'2e'!H49-'17b.'!H122-'17c.'!H122</f>
        <v>266124777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5" activePane="bottomLeft" state="frozen"/>
      <selection pane="bottomLeft" activeCell="N71" sqref="N7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85" t="s">
        <v>210</v>
      </c>
      <c r="F1" s="325" t="s">
        <v>622</v>
      </c>
    </row>
    <row r="2" spans="1:8" x14ac:dyDescent="0.2">
      <c r="B2" s="42" t="s">
        <v>332</v>
      </c>
      <c r="C2" s="86"/>
      <c r="F2" s="47" t="s">
        <v>1552</v>
      </c>
    </row>
    <row r="3" spans="1:8" x14ac:dyDescent="0.2">
      <c r="C3" s="10"/>
      <c r="F3" t="s">
        <v>75</v>
      </c>
    </row>
    <row r="4" spans="1:8" x14ac:dyDescent="0.2">
      <c r="B4" s="87" t="s">
        <v>274</v>
      </c>
      <c r="C4" s="130" t="s">
        <v>260</v>
      </c>
    </row>
    <row r="5" spans="1:8" ht="25.5" x14ac:dyDescent="0.2">
      <c r="A5" s="1" t="s">
        <v>1</v>
      </c>
      <c r="B5" s="2" t="s">
        <v>2</v>
      </c>
      <c r="C5" s="3" t="s">
        <v>1269</v>
      </c>
      <c r="D5" s="3" t="s">
        <v>39</v>
      </c>
      <c r="E5" s="3" t="s">
        <v>212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88" t="s">
        <v>42</v>
      </c>
      <c r="C6" s="8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88" t="s">
        <v>213</v>
      </c>
      <c r="C7" s="89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146">
        <v>3</v>
      </c>
      <c r="B8" s="147" t="s">
        <v>283</v>
      </c>
      <c r="C8" s="89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147" t="s">
        <v>284</v>
      </c>
      <c r="C9" s="148"/>
      <c r="D9" s="149"/>
      <c r="E9" s="149"/>
      <c r="F9" s="149"/>
      <c r="G9" s="149"/>
      <c r="H9" s="149"/>
    </row>
    <row r="10" spans="1:8" ht="25.5" x14ac:dyDescent="0.2">
      <c r="A10" s="146">
        <v>5</v>
      </c>
      <c r="B10" s="88" t="s">
        <v>214</v>
      </c>
      <c r="C10" s="89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88" t="s">
        <v>215</v>
      </c>
      <c r="C11" s="89">
        <f t="shared" si="0"/>
        <v>0</v>
      </c>
      <c r="D11" s="5"/>
      <c r="E11" s="5"/>
      <c r="F11" s="5"/>
      <c r="G11" s="5"/>
      <c r="H11" s="5"/>
    </row>
    <row r="12" spans="1:8" x14ac:dyDescent="0.2">
      <c r="A12" s="146">
        <v>7</v>
      </c>
      <c r="B12" s="88" t="s">
        <v>216</v>
      </c>
      <c r="C12" s="89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88" t="s">
        <v>43</v>
      </c>
      <c r="C13" s="89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92" customFormat="1" x14ac:dyDescent="0.2">
      <c r="A14" s="146">
        <v>9</v>
      </c>
      <c r="B14" s="90" t="s">
        <v>217</v>
      </c>
      <c r="C14" s="89">
        <f t="shared" si="0"/>
        <v>0</v>
      </c>
      <c r="D14" s="91"/>
      <c r="E14" s="91"/>
      <c r="F14" s="91"/>
      <c r="G14" s="91"/>
      <c r="H14" s="91"/>
    </row>
    <row r="15" spans="1:8" ht="25.5" x14ac:dyDescent="0.2">
      <c r="A15" s="4">
        <v>10</v>
      </c>
      <c r="B15" s="88" t="s">
        <v>44</v>
      </c>
      <c r="C15" s="89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146">
        <v>11</v>
      </c>
      <c r="B16" s="88" t="s">
        <v>218</v>
      </c>
      <c r="C16" s="8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88" t="s">
        <v>219</v>
      </c>
      <c r="C17" s="89">
        <f t="shared" si="0"/>
        <v>0</v>
      </c>
      <c r="D17" s="5"/>
      <c r="E17" s="5"/>
      <c r="F17" s="5"/>
      <c r="G17" s="5"/>
      <c r="H17" s="5"/>
    </row>
    <row r="18" spans="1:8" x14ac:dyDescent="0.2">
      <c r="A18" s="146">
        <v>13</v>
      </c>
      <c r="B18" s="88" t="s">
        <v>220</v>
      </c>
      <c r="C18" s="8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88" t="s">
        <v>221</v>
      </c>
      <c r="C19" s="89">
        <f t="shared" si="0"/>
        <v>0</v>
      </c>
      <c r="D19" s="5"/>
      <c r="E19" s="5"/>
      <c r="F19" s="5"/>
      <c r="G19" s="5"/>
      <c r="H19" s="5"/>
    </row>
    <row r="20" spans="1:8" x14ac:dyDescent="0.2">
      <c r="A20" s="146">
        <v>15</v>
      </c>
      <c r="B20" s="88" t="s">
        <v>222</v>
      </c>
      <c r="C20" s="89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93" t="s">
        <v>45</v>
      </c>
      <c r="C21" s="89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146">
        <v>17</v>
      </c>
      <c r="B22" s="88" t="s">
        <v>46</v>
      </c>
      <c r="C22" s="89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88" t="s">
        <v>223</v>
      </c>
      <c r="C23" s="89">
        <f t="shared" si="0"/>
        <v>0</v>
      </c>
      <c r="D23" s="94"/>
      <c r="E23" s="94"/>
      <c r="F23" s="94"/>
      <c r="G23" s="94"/>
      <c r="H23" s="94"/>
    </row>
    <row r="24" spans="1:8" x14ac:dyDescent="0.2">
      <c r="A24" s="146">
        <v>19</v>
      </c>
      <c r="B24" s="88" t="s">
        <v>224</v>
      </c>
      <c r="C24" s="89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88" t="s">
        <v>225</v>
      </c>
      <c r="C25" s="89">
        <f t="shared" si="0"/>
        <v>0</v>
      </c>
      <c r="D25" s="3"/>
      <c r="E25" s="3"/>
      <c r="F25" s="3"/>
      <c r="G25" s="3"/>
      <c r="H25" s="3"/>
    </row>
    <row r="26" spans="1:8" x14ac:dyDescent="0.2">
      <c r="A26" s="146">
        <v>21</v>
      </c>
      <c r="B26" s="88" t="s">
        <v>226</v>
      </c>
      <c r="C26" s="8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88" t="s">
        <v>227</v>
      </c>
      <c r="C27" s="89">
        <f t="shared" si="0"/>
        <v>0</v>
      </c>
      <c r="D27" s="3"/>
      <c r="E27" s="3"/>
      <c r="F27" s="3"/>
      <c r="G27" s="3"/>
      <c r="H27" s="3"/>
    </row>
    <row r="28" spans="1:8" x14ac:dyDescent="0.2">
      <c r="A28" s="146">
        <v>23</v>
      </c>
      <c r="B28" s="95" t="s">
        <v>228</v>
      </c>
      <c r="C28" s="89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93" t="s">
        <v>47</v>
      </c>
      <c r="C29" s="89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46">
        <v>25</v>
      </c>
      <c r="B30" s="88" t="s">
        <v>48</v>
      </c>
      <c r="C30" s="89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88" t="s">
        <v>49</v>
      </c>
      <c r="C31" s="89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146">
        <v>27</v>
      </c>
      <c r="B32" s="88" t="s">
        <v>50</v>
      </c>
      <c r="C32" s="89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88" t="s">
        <v>51</v>
      </c>
      <c r="C33" s="89">
        <f t="shared" si="0"/>
        <v>25176677</v>
      </c>
      <c r="D33" s="5">
        <v>25176677</v>
      </c>
      <c r="E33" s="5"/>
      <c r="F33" s="5"/>
      <c r="G33" s="5"/>
      <c r="H33" s="5"/>
    </row>
    <row r="34" spans="1:8" x14ac:dyDescent="0.2">
      <c r="A34" s="146">
        <v>29</v>
      </c>
      <c r="B34" s="88" t="s">
        <v>229</v>
      </c>
      <c r="C34" s="89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88" t="s">
        <v>230</v>
      </c>
      <c r="C35" s="89">
        <f t="shared" si="0"/>
        <v>0</v>
      </c>
      <c r="D35" s="5"/>
      <c r="E35" s="5"/>
      <c r="F35" s="5"/>
      <c r="G35" s="5"/>
      <c r="H35" s="5"/>
    </row>
    <row r="36" spans="1:8" x14ac:dyDescent="0.2">
      <c r="A36" s="146">
        <v>31</v>
      </c>
      <c r="B36" s="88" t="s">
        <v>52</v>
      </c>
      <c r="C36" s="89">
        <f t="shared" si="0"/>
        <v>25176677</v>
      </c>
      <c r="D36" s="11">
        <f>SUM(D33:D35)</f>
        <v>25176677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88" t="s">
        <v>53</v>
      </c>
      <c r="C37" s="89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146">
        <v>33</v>
      </c>
      <c r="B38" s="88" t="s">
        <v>231</v>
      </c>
      <c r="C38" s="8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88" t="s">
        <v>232</v>
      </c>
      <c r="C39" s="89">
        <f t="shared" si="0"/>
        <v>0</v>
      </c>
      <c r="D39" s="5"/>
      <c r="E39" s="5"/>
      <c r="F39" s="5"/>
      <c r="G39" s="5"/>
      <c r="H39" s="5"/>
    </row>
    <row r="40" spans="1:8" x14ac:dyDescent="0.2">
      <c r="A40" s="146">
        <v>35</v>
      </c>
      <c r="B40" s="93" t="s">
        <v>54</v>
      </c>
      <c r="C40" s="89">
        <f t="shared" si="0"/>
        <v>25176677</v>
      </c>
      <c r="D40" s="6">
        <f>D30+D36+D37</f>
        <v>25176677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90" t="s">
        <v>233</v>
      </c>
      <c r="C41" s="89">
        <f t="shared" si="0"/>
        <v>0</v>
      </c>
      <c r="D41" s="96"/>
      <c r="E41" s="96"/>
      <c r="F41" s="96"/>
      <c r="G41" s="96"/>
      <c r="H41" s="96"/>
    </row>
    <row r="42" spans="1:8" x14ac:dyDescent="0.2">
      <c r="A42" s="146">
        <v>37</v>
      </c>
      <c r="B42" s="97" t="s">
        <v>55</v>
      </c>
      <c r="C42" s="89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97" t="s">
        <v>234</v>
      </c>
      <c r="C43" s="89">
        <f t="shared" si="0"/>
        <v>0</v>
      </c>
      <c r="D43" s="84"/>
      <c r="E43" s="84"/>
      <c r="F43" s="84"/>
      <c r="G43" s="84"/>
      <c r="H43" s="84"/>
    </row>
    <row r="44" spans="1:8" x14ac:dyDescent="0.2">
      <c r="A44" s="146">
        <v>39</v>
      </c>
      <c r="B44" s="97" t="s">
        <v>56</v>
      </c>
      <c r="C44" s="8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97" t="s">
        <v>235</v>
      </c>
      <c r="C45" s="89">
        <f t="shared" si="0"/>
        <v>0</v>
      </c>
      <c r="D45" s="7"/>
      <c r="E45" s="7"/>
      <c r="F45" s="7"/>
      <c r="G45" s="7"/>
      <c r="H45" s="7"/>
    </row>
    <row r="46" spans="1:8" x14ac:dyDescent="0.2">
      <c r="A46" s="146">
        <v>41</v>
      </c>
      <c r="B46" s="97" t="s">
        <v>236</v>
      </c>
      <c r="C46" s="89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88" t="s">
        <v>57</v>
      </c>
      <c r="C47" s="89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146">
        <v>43</v>
      </c>
      <c r="B48" s="88" t="s">
        <v>58</v>
      </c>
      <c r="C48" s="89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88" t="s">
        <v>59</v>
      </c>
      <c r="C49" s="89">
        <f t="shared" si="0"/>
        <v>0</v>
      </c>
      <c r="D49" s="5"/>
      <c r="E49" s="5"/>
      <c r="F49" s="5"/>
      <c r="G49" s="5"/>
      <c r="H49" s="5"/>
    </row>
    <row r="50" spans="1:8" x14ac:dyDescent="0.2">
      <c r="A50" s="146">
        <v>45</v>
      </c>
      <c r="B50" s="88" t="s">
        <v>237</v>
      </c>
      <c r="C50" s="89">
        <f t="shared" si="0"/>
        <v>10413270</v>
      </c>
      <c r="D50" s="13">
        <v>10413270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88" t="s">
        <v>238</v>
      </c>
      <c r="C51" s="89">
        <f t="shared" si="0"/>
        <v>0</v>
      </c>
      <c r="D51" s="5"/>
      <c r="E51" s="5"/>
      <c r="F51" s="5"/>
      <c r="G51" s="5"/>
      <c r="H51" s="5"/>
    </row>
    <row r="52" spans="1:8" ht="25.5" x14ac:dyDescent="0.2">
      <c r="A52" s="146">
        <v>47</v>
      </c>
      <c r="B52" s="88" t="s">
        <v>60</v>
      </c>
      <c r="C52" s="8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88" t="s">
        <v>239</v>
      </c>
      <c r="C53" s="89">
        <f t="shared" si="0"/>
        <v>0</v>
      </c>
      <c r="D53" s="5"/>
      <c r="E53" s="5"/>
      <c r="F53" s="5"/>
      <c r="G53" s="5"/>
      <c r="H53" s="5"/>
    </row>
    <row r="54" spans="1:8" x14ac:dyDescent="0.2">
      <c r="A54" s="146">
        <v>49</v>
      </c>
      <c r="B54" s="88" t="s">
        <v>61</v>
      </c>
      <c r="C54" s="8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88" t="s">
        <v>240</v>
      </c>
      <c r="C55" s="89">
        <f t="shared" si="0"/>
        <v>0</v>
      </c>
      <c r="D55" s="5"/>
      <c r="E55" s="5"/>
      <c r="F55" s="5"/>
      <c r="G55" s="5"/>
      <c r="H55" s="5"/>
    </row>
    <row r="56" spans="1:8" x14ac:dyDescent="0.2">
      <c r="A56" s="146">
        <v>51</v>
      </c>
      <c r="B56" s="88" t="s">
        <v>241</v>
      </c>
      <c r="C56" s="89">
        <f t="shared" si="0"/>
        <v>2811583</v>
      </c>
      <c r="D56" s="8">
        <v>2811583</v>
      </c>
      <c r="E56" s="8"/>
      <c r="F56" s="8"/>
      <c r="G56" s="8"/>
      <c r="H56" s="8"/>
    </row>
    <row r="57" spans="1:8" x14ac:dyDescent="0.2">
      <c r="A57" s="4">
        <v>52</v>
      </c>
      <c r="B57" s="88" t="s">
        <v>62</v>
      </c>
      <c r="C57" s="89">
        <f t="shared" si="0"/>
        <v>0</v>
      </c>
      <c r="D57" s="5"/>
      <c r="E57" s="5"/>
      <c r="F57" s="5"/>
      <c r="G57" s="5"/>
      <c r="H57" s="5"/>
    </row>
    <row r="58" spans="1:8" ht="25.5" x14ac:dyDescent="0.2">
      <c r="A58" s="146">
        <v>53</v>
      </c>
      <c r="B58" s="88" t="s">
        <v>242</v>
      </c>
      <c r="C58" s="8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88" t="s">
        <v>243</v>
      </c>
      <c r="C59" s="89">
        <f t="shared" si="0"/>
        <v>0</v>
      </c>
      <c r="D59" s="5"/>
      <c r="E59" s="5"/>
      <c r="F59" s="5"/>
      <c r="G59" s="5"/>
      <c r="H59" s="5"/>
    </row>
    <row r="60" spans="1:8" x14ac:dyDescent="0.2">
      <c r="A60" s="146">
        <v>55</v>
      </c>
      <c r="B60" s="88" t="s">
        <v>63</v>
      </c>
      <c r="C60" s="89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88" t="s">
        <v>244</v>
      </c>
      <c r="C61" s="89">
        <f t="shared" si="0"/>
        <v>0</v>
      </c>
      <c r="D61" s="5"/>
      <c r="E61" s="5"/>
      <c r="F61" s="5"/>
      <c r="G61" s="5"/>
      <c r="H61" s="3"/>
    </row>
    <row r="62" spans="1:8" x14ac:dyDescent="0.2">
      <c r="A62" s="146">
        <v>57</v>
      </c>
      <c r="B62" s="93" t="s">
        <v>64</v>
      </c>
      <c r="C62" s="89">
        <f t="shared" si="0"/>
        <v>13224853</v>
      </c>
      <c r="D62" s="6">
        <f>D41+D42+D47+D50+D55+D56+D57+D58+D59+D60+D61</f>
        <v>13224853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88" t="s">
        <v>245</v>
      </c>
      <c r="C63" s="89">
        <f t="shared" si="0"/>
        <v>0</v>
      </c>
      <c r="D63" s="5"/>
      <c r="E63" s="5"/>
      <c r="F63" s="5"/>
      <c r="G63" s="3"/>
      <c r="H63" s="3"/>
    </row>
    <row r="64" spans="1:8" x14ac:dyDescent="0.2">
      <c r="A64" s="146">
        <v>59</v>
      </c>
      <c r="B64" s="88" t="s">
        <v>246</v>
      </c>
      <c r="C64" s="89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93" t="s">
        <v>65</v>
      </c>
      <c r="C65" s="89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146">
        <v>61</v>
      </c>
      <c r="B66" s="98" t="s">
        <v>247</v>
      </c>
      <c r="C66" s="89">
        <f t="shared" si="0"/>
        <v>0</v>
      </c>
      <c r="D66" s="84"/>
      <c r="E66" s="84"/>
      <c r="F66" s="84"/>
      <c r="G66" s="84"/>
      <c r="H66" s="84"/>
    </row>
    <row r="67" spans="1:8" x14ac:dyDescent="0.2">
      <c r="A67" s="4">
        <v>62</v>
      </c>
      <c r="B67" s="99" t="s">
        <v>248</v>
      </c>
      <c r="C67" s="89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146">
        <v>63</v>
      </c>
      <c r="B68" s="88" t="s">
        <v>66</v>
      </c>
      <c r="C68" s="8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88" t="s">
        <v>67</v>
      </c>
      <c r="C69" s="89">
        <f t="shared" si="0"/>
        <v>0</v>
      </c>
      <c r="D69" s="5"/>
      <c r="E69" s="5"/>
      <c r="F69" s="5"/>
      <c r="G69" s="5"/>
      <c r="H69" s="5"/>
    </row>
    <row r="70" spans="1:8" x14ac:dyDescent="0.2">
      <c r="A70" s="146">
        <v>65</v>
      </c>
      <c r="B70" s="88" t="s">
        <v>68</v>
      </c>
      <c r="C70" s="89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93" t="s">
        <v>69</v>
      </c>
      <c r="C71" s="89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146">
        <v>67</v>
      </c>
      <c r="B72" s="100" t="s">
        <v>70</v>
      </c>
      <c r="C72" s="89">
        <f t="shared" ref="C72:C111" si="2">SUM(D72:H72)</f>
        <v>38401530</v>
      </c>
      <c r="D72" s="15">
        <f>D21+D29+D40+D62+D65+D67+D71</f>
        <v>38401530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90" t="s">
        <v>249</v>
      </c>
      <c r="C73" s="89">
        <f t="shared" si="2"/>
        <v>0</v>
      </c>
      <c r="D73" s="84"/>
      <c r="E73" s="84"/>
      <c r="F73" s="84"/>
      <c r="G73" s="84"/>
      <c r="H73" s="84"/>
    </row>
    <row r="74" spans="1:8" ht="25.5" x14ac:dyDescent="0.2">
      <c r="A74" s="146">
        <v>69</v>
      </c>
      <c r="B74" s="88" t="s">
        <v>250</v>
      </c>
      <c r="C74" s="89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88" t="s">
        <v>71</v>
      </c>
      <c r="C75" s="89">
        <f t="shared" si="2"/>
        <v>0</v>
      </c>
      <c r="D75" s="5"/>
      <c r="E75" s="5"/>
      <c r="F75" s="5"/>
      <c r="G75" s="5"/>
      <c r="H75" s="5"/>
    </row>
    <row r="76" spans="1:8" x14ac:dyDescent="0.2">
      <c r="A76" s="146">
        <v>71</v>
      </c>
      <c r="B76" s="88" t="s">
        <v>251</v>
      </c>
      <c r="C76" s="89">
        <f t="shared" si="2"/>
        <v>9438341</v>
      </c>
      <c r="D76" s="5"/>
      <c r="E76" s="5"/>
      <c r="F76" s="5">
        <v>7808741</v>
      </c>
      <c r="G76" s="5">
        <v>1629600</v>
      </c>
      <c r="H76" s="5"/>
    </row>
    <row r="77" spans="1:8" x14ac:dyDescent="0.2">
      <c r="A77" s="4">
        <v>72</v>
      </c>
      <c r="B77" s="88" t="s">
        <v>72</v>
      </c>
      <c r="C77" s="89">
        <f t="shared" si="2"/>
        <v>9438341</v>
      </c>
      <c r="D77" s="12">
        <f>SUM(D73:D76)</f>
        <v>0</v>
      </c>
      <c r="E77" s="12">
        <f>SUM(E73:E76)</f>
        <v>0</v>
      </c>
      <c r="F77" s="12">
        <f>SUM(F73:F76)</f>
        <v>7808741</v>
      </c>
      <c r="G77" s="12">
        <f>SUM(G73:G76)</f>
        <v>1629600</v>
      </c>
      <c r="H77" s="12">
        <f>SUM(H73:H76)</f>
        <v>0</v>
      </c>
    </row>
    <row r="78" spans="1:8" ht="13.5" thickBot="1" x14ac:dyDescent="0.25">
      <c r="A78" s="146">
        <v>73</v>
      </c>
      <c r="B78" s="131" t="s">
        <v>73</v>
      </c>
      <c r="C78" s="132">
        <f t="shared" si="2"/>
        <v>9438341</v>
      </c>
      <c r="D78" s="133">
        <f>D77</f>
        <v>0</v>
      </c>
      <c r="E78" s="133">
        <f>E77</f>
        <v>0</v>
      </c>
      <c r="F78" s="133">
        <f>F77</f>
        <v>7808741</v>
      </c>
      <c r="G78" s="133">
        <f>G77</f>
        <v>1629600</v>
      </c>
      <c r="H78" s="133">
        <f>H77</f>
        <v>0</v>
      </c>
    </row>
    <row r="79" spans="1:8" ht="13.5" thickBot="1" x14ac:dyDescent="0.25">
      <c r="A79" s="4">
        <v>74</v>
      </c>
      <c r="B79" s="137" t="s">
        <v>37</v>
      </c>
      <c r="C79" s="138">
        <f t="shared" si="2"/>
        <v>47839871</v>
      </c>
      <c r="D79" s="139">
        <f>D72+D78</f>
        <v>38401530</v>
      </c>
      <c r="E79" s="139">
        <f>E72+E78</f>
        <v>0</v>
      </c>
      <c r="F79" s="139">
        <f>F72+F78</f>
        <v>7808741</v>
      </c>
      <c r="G79" s="139">
        <f>G72+G78</f>
        <v>1629600</v>
      </c>
      <c r="H79" s="140">
        <f>H72+H78</f>
        <v>0</v>
      </c>
    </row>
    <row r="80" spans="1:8" ht="13.5" thickTop="1" x14ac:dyDescent="0.2">
      <c r="A80" s="146">
        <v>75</v>
      </c>
      <c r="B80" s="134" t="s">
        <v>3</v>
      </c>
      <c r="C80" s="135">
        <f t="shared" si="2"/>
        <v>10098907</v>
      </c>
      <c r="D80" s="136">
        <v>10097595</v>
      </c>
      <c r="E80" s="136"/>
      <c r="F80" s="136">
        <v>1312</v>
      </c>
      <c r="G80" s="136"/>
      <c r="H80" s="136"/>
    </row>
    <row r="81" spans="1:8" ht="25.5" x14ac:dyDescent="0.2">
      <c r="A81" s="4">
        <v>76</v>
      </c>
      <c r="B81" s="110" t="s">
        <v>4</v>
      </c>
      <c r="C81" s="111">
        <f t="shared" si="2"/>
        <v>1026768</v>
      </c>
      <c r="D81" s="112">
        <v>1026768</v>
      </c>
      <c r="E81" s="112"/>
      <c r="F81" s="112"/>
      <c r="G81" s="112"/>
      <c r="H81" s="112"/>
    </row>
    <row r="82" spans="1:8" x14ac:dyDescent="0.2">
      <c r="A82" s="146">
        <v>77</v>
      </c>
      <c r="B82" s="110" t="s">
        <v>5</v>
      </c>
      <c r="C82" s="111">
        <f t="shared" si="2"/>
        <v>22302288</v>
      </c>
      <c r="D82" s="112">
        <v>12881259</v>
      </c>
      <c r="E82" s="112"/>
      <c r="F82" s="112">
        <v>7791429</v>
      </c>
      <c r="G82" s="112">
        <v>1629600</v>
      </c>
      <c r="H82" s="112"/>
    </row>
    <row r="83" spans="1:8" x14ac:dyDescent="0.2">
      <c r="A83" s="4">
        <v>78</v>
      </c>
      <c r="B83" s="113" t="s">
        <v>6</v>
      </c>
      <c r="C83" s="114">
        <f t="shared" si="2"/>
        <v>0</v>
      </c>
      <c r="D83" s="115">
        <f>D84</f>
        <v>0</v>
      </c>
      <c r="E83" s="116">
        <f>E84</f>
        <v>0</v>
      </c>
      <c r="F83" s="116">
        <f>F84</f>
        <v>0</v>
      </c>
      <c r="G83" s="116">
        <f>G84</f>
        <v>0</v>
      </c>
      <c r="H83" s="116">
        <f>H84</f>
        <v>0</v>
      </c>
    </row>
    <row r="84" spans="1:8" ht="25.5" x14ac:dyDescent="0.2">
      <c r="A84" s="146">
        <v>79</v>
      </c>
      <c r="B84" s="113" t="s">
        <v>7</v>
      </c>
      <c r="C84" s="114">
        <f t="shared" si="2"/>
        <v>0</v>
      </c>
      <c r="D84" s="117"/>
      <c r="E84" s="118"/>
      <c r="F84" s="118"/>
      <c r="G84" s="118"/>
      <c r="H84" s="118"/>
    </row>
    <row r="85" spans="1:8" x14ac:dyDescent="0.2">
      <c r="A85" s="4">
        <v>80</v>
      </c>
      <c r="B85" s="113" t="s">
        <v>8</v>
      </c>
      <c r="C85" s="114">
        <f t="shared" si="2"/>
        <v>0</v>
      </c>
      <c r="D85" s="115">
        <f>D86</f>
        <v>0</v>
      </c>
      <c r="E85" s="116">
        <f>E86</f>
        <v>0</v>
      </c>
      <c r="F85" s="116">
        <f>F86</f>
        <v>0</v>
      </c>
      <c r="G85" s="116">
        <f>G86</f>
        <v>0</v>
      </c>
      <c r="H85" s="116">
        <f>H86</f>
        <v>0</v>
      </c>
    </row>
    <row r="86" spans="1:8" x14ac:dyDescent="0.2">
      <c r="A86" s="146">
        <v>81</v>
      </c>
      <c r="B86" s="113" t="s">
        <v>9</v>
      </c>
      <c r="C86" s="114">
        <f t="shared" si="2"/>
        <v>0</v>
      </c>
      <c r="D86" s="115"/>
      <c r="E86" s="116"/>
      <c r="F86" s="116"/>
      <c r="G86" s="116"/>
      <c r="H86" s="116"/>
    </row>
    <row r="87" spans="1:8" x14ac:dyDescent="0.2">
      <c r="A87" s="4">
        <v>82</v>
      </c>
      <c r="B87" s="113" t="s">
        <v>10</v>
      </c>
      <c r="C87" s="114">
        <f t="shared" si="2"/>
        <v>0</v>
      </c>
      <c r="D87" s="115">
        <f>SUM(D88:D89)</f>
        <v>0</v>
      </c>
      <c r="E87" s="116">
        <f>SUM(E88:E89)</f>
        <v>0</v>
      </c>
      <c r="F87" s="116">
        <f>SUM(F88:F89)</f>
        <v>0</v>
      </c>
      <c r="G87" s="116">
        <f>SUM(G88:G89)</f>
        <v>0</v>
      </c>
      <c r="H87" s="116">
        <f>SUM(H88:H89)</f>
        <v>0</v>
      </c>
    </row>
    <row r="88" spans="1:8" x14ac:dyDescent="0.2">
      <c r="A88" s="146">
        <v>83</v>
      </c>
      <c r="B88" s="113" t="s">
        <v>11</v>
      </c>
      <c r="C88" s="114">
        <f t="shared" si="2"/>
        <v>0</v>
      </c>
      <c r="D88" s="117"/>
      <c r="E88" s="118"/>
      <c r="F88" s="118"/>
      <c r="G88" s="118"/>
      <c r="H88" s="118"/>
    </row>
    <row r="89" spans="1:8" x14ac:dyDescent="0.2">
      <c r="A89" s="4">
        <v>84</v>
      </c>
      <c r="B89" s="113" t="s">
        <v>12</v>
      </c>
      <c r="C89" s="114">
        <f t="shared" si="2"/>
        <v>0</v>
      </c>
      <c r="D89" s="117"/>
      <c r="E89" s="118"/>
      <c r="F89" s="118"/>
      <c r="G89" s="118"/>
      <c r="H89" s="118"/>
    </row>
    <row r="90" spans="1:8" x14ac:dyDescent="0.2">
      <c r="A90" s="146">
        <v>85</v>
      </c>
      <c r="B90" s="119" t="s">
        <v>13</v>
      </c>
      <c r="C90" s="114">
        <f t="shared" si="2"/>
        <v>0</v>
      </c>
      <c r="D90" s="120">
        <f>D83+D85+D87</f>
        <v>0</v>
      </c>
      <c r="E90" s="121">
        <f>E83+E85+E87</f>
        <v>0</v>
      </c>
      <c r="F90" s="121">
        <f>F83+F85+F87</f>
        <v>0</v>
      </c>
      <c r="G90" s="121">
        <f>G83+G85+G87</f>
        <v>0</v>
      </c>
      <c r="H90" s="121">
        <f>H83+H85+H87</f>
        <v>0</v>
      </c>
    </row>
    <row r="91" spans="1:8" x14ac:dyDescent="0.2">
      <c r="A91" s="4">
        <v>86</v>
      </c>
      <c r="B91" s="113" t="s">
        <v>14</v>
      </c>
      <c r="C91" s="114">
        <f t="shared" si="2"/>
        <v>0</v>
      </c>
      <c r="D91" s="117"/>
      <c r="E91" s="118"/>
      <c r="F91" s="118"/>
      <c r="G91" s="118"/>
      <c r="H91" s="118"/>
    </row>
    <row r="92" spans="1:8" ht="25.5" x14ac:dyDescent="0.2">
      <c r="A92" s="146">
        <v>87</v>
      </c>
      <c r="B92" s="113" t="s">
        <v>15</v>
      </c>
      <c r="C92" s="114">
        <f t="shared" si="2"/>
        <v>1000000</v>
      </c>
      <c r="D92" s="122">
        <f>SUM(D93:D96)</f>
        <v>1000000</v>
      </c>
      <c r="E92" s="123">
        <f>SUM(E93:E96)</f>
        <v>0</v>
      </c>
      <c r="F92" s="123">
        <f>SUM(F93:F96)</f>
        <v>0</v>
      </c>
      <c r="G92" s="123">
        <f>SUM(G93:G96)</f>
        <v>0</v>
      </c>
      <c r="H92" s="123">
        <f>SUM(H93:H96)</f>
        <v>0</v>
      </c>
    </row>
    <row r="93" spans="1:8" x14ac:dyDescent="0.2">
      <c r="A93" s="4">
        <v>88</v>
      </c>
      <c r="B93" s="113" t="s">
        <v>253</v>
      </c>
      <c r="C93" s="114">
        <f t="shared" si="2"/>
        <v>1000000</v>
      </c>
      <c r="D93" s="117">
        <v>1000000</v>
      </c>
      <c r="E93" s="118"/>
      <c r="F93" s="118"/>
      <c r="G93" s="118"/>
      <c r="H93" s="118"/>
    </row>
    <row r="94" spans="1:8" x14ac:dyDescent="0.2">
      <c r="A94" s="146">
        <v>89</v>
      </c>
      <c r="B94" s="113" t="s">
        <v>16</v>
      </c>
      <c r="C94" s="114">
        <f t="shared" si="2"/>
        <v>0</v>
      </c>
      <c r="D94" s="117"/>
      <c r="E94" s="118"/>
      <c r="F94" s="118"/>
      <c r="G94" s="118"/>
      <c r="H94" s="118"/>
    </row>
    <row r="95" spans="1:8" x14ac:dyDescent="0.2">
      <c r="A95" s="4">
        <v>90</v>
      </c>
      <c r="B95" s="113" t="s">
        <v>17</v>
      </c>
      <c r="C95" s="114">
        <f t="shared" si="2"/>
        <v>0</v>
      </c>
      <c r="D95" s="117"/>
      <c r="E95" s="118"/>
      <c r="F95" s="118"/>
      <c r="G95" s="118"/>
      <c r="H95" s="118"/>
    </row>
    <row r="96" spans="1:8" x14ac:dyDescent="0.2">
      <c r="A96" s="146">
        <v>91</v>
      </c>
      <c r="B96" s="113" t="s">
        <v>18</v>
      </c>
      <c r="C96" s="114">
        <f t="shared" si="2"/>
        <v>0</v>
      </c>
      <c r="D96" s="117"/>
      <c r="E96" s="118"/>
      <c r="F96" s="118"/>
      <c r="G96" s="118"/>
      <c r="H96" s="118"/>
    </row>
    <row r="97" spans="1:8" ht="25.5" x14ac:dyDescent="0.2">
      <c r="A97" s="4">
        <v>92</v>
      </c>
      <c r="B97" s="113" t="s">
        <v>254</v>
      </c>
      <c r="C97" s="114">
        <f t="shared" si="2"/>
        <v>3957567</v>
      </c>
      <c r="D97" s="117">
        <v>3957567</v>
      </c>
      <c r="E97" s="118"/>
      <c r="F97" s="118"/>
      <c r="G97" s="118"/>
      <c r="H97" s="118"/>
    </row>
    <row r="98" spans="1:8" x14ac:dyDescent="0.2">
      <c r="A98" s="146">
        <v>93</v>
      </c>
      <c r="B98" s="113" t="s">
        <v>255</v>
      </c>
      <c r="C98" s="114">
        <f t="shared" si="2"/>
        <v>0</v>
      </c>
      <c r="D98" s="117"/>
      <c r="E98" s="118"/>
      <c r="F98" s="118"/>
      <c r="G98" s="118"/>
      <c r="H98" s="118"/>
    </row>
    <row r="99" spans="1:8" x14ac:dyDescent="0.2">
      <c r="A99" s="4">
        <v>94</v>
      </c>
      <c r="B99" s="113" t="s">
        <v>19</v>
      </c>
      <c r="C99" s="114">
        <f t="shared" si="2"/>
        <v>0</v>
      </c>
      <c r="D99" s="117"/>
      <c r="E99" s="118"/>
      <c r="F99" s="118"/>
      <c r="G99" s="118"/>
      <c r="H99" s="118"/>
    </row>
    <row r="100" spans="1:8" x14ac:dyDescent="0.2">
      <c r="A100" s="146">
        <v>95</v>
      </c>
      <c r="B100" s="119" t="s">
        <v>20</v>
      </c>
      <c r="C100" s="114">
        <f t="shared" si="2"/>
        <v>4957567</v>
      </c>
      <c r="D100" s="120">
        <f>D91+D92+D97+D98+D99</f>
        <v>4957567</v>
      </c>
      <c r="E100" s="121">
        <f>E91+E92+E97+E98+E99</f>
        <v>0</v>
      </c>
      <c r="F100" s="121">
        <f>F91+F92+F97+F98+F99</f>
        <v>0</v>
      </c>
      <c r="G100" s="121">
        <f>G91+G92+G97+G98+G99</f>
        <v>0</v>
      </c>
      <c r="H100" s="121">
        <f>H91+H92+H97+H98+H99</f>
        <v>0</v>
      </c>
    </row>
    <row r="101" spans="1:8" x14ac:dyDescent="0.2">
      <c r="A101" s="4">
        <v>96</v>
      </c>
      <c r="B101" s="113" t="s">
        <v>21</v>
      </c>
      <c r="C101" s="114">
        <f t="shared" si="2"/>
        <v>0</v>
      </c>
      <c r="D101" s="117"/>
      <c r="E101" s="118"/>
      <c r="F101" s="118"/>
      <c r="G101" s="118"/>
      <c r="H101" s="118"/>
    </row>
    <row r="102" spans="1:8" x14ac:dyDescent="0.2">
      <c r="A102" s="146">
        <v>97</v>
      </c>
      <c r="B102" s="113" t="s">
        <v>22</v>
      </c>
      <c r="C102" s="114">
        <f t="shared" si="2"/>
        <v>0</v>
      </c>
      <c r="D102" s="117"/>
      <c r="E102" s="118"/>
      <c r="F102" s="118"/>
      <c r="G102" s="118"/>
      <c r="H102" s="118"/>
    </row>
    <row r="103" spans="1:8" x14ac:dyDescent="0.2">
      <c r="A103" s="4">
        <v>98</v>
      </c>
      <c r="B103" s="113" t="s">
        <v>23</v>
      </c>
      <c r="C103" s="114">
        <f t="shared" si="2"/>
        <v>0</v>
      </c>
      <c r="D103" s="117"/>
      <c r="E103" s="118"/>
      <c r="F103" s="118"/>
      <c r="G103" s="118"/>
      <c r="H103" s="118"/>
    </row>
    <row r="104" spans="1:8" x14ac:dyDescent="0.2">
      <c r="A104" s="146">
        <v>99</v>
      </c>
      <c r="B104" s="113" t="s">
        <v>24</v>
      </c>
      <c r="C104" s="114">
        <f t="shared" si="2"/>
        <v>16000</v>
      </c>
      <c r="D104" s="117"/>
      <c r="E104" s="118"/>
      <c r="F104" s="118">
        <v>16000</v>
      </c>
      <c r="G104" s="118"/>
      <c r="H104" s="118"/>
    </row>
    <row r="105" spans="1:8" ht="25.5" x14ac:dyDescent="0.2">
      <c r="A105" s="4">
        <v>100</v>
      </c>
      <c r="B105" s="113" t="s">
        <v>25</v>
      </c>
      <c r="C105" s="114">
        <f t="shared" si="2"/>
        <v>0</v>
      </c>
      <c r="D105" s="117"/>
      <c r="E105" s="118"/>
      <c r="F105" s="118"/>
      <c r="G105" s="118"/>
      <c r="H105" s="118"/>
    </row>
    <row r="106" spans="1:8" x14ac:dyDescent="0.2">
      <c r="A106" s="146">
        <v>101</v>
      </c>
      <c r="B106" s="119" t="s">
        <v>26</v>
      </c>
      <c r="C106" s="114">
        <f t="shared" si="2"/>
        <v>16000</v>
      </c>
      <c r="D106" s="120">
        <f>SUM(D101:D105)</f>
        <v>0</v>
      </c>
      <c r="E106" s="121">
        <f>SUM(E101:E105)</f>
        <v>0</v>
      </c>
      <c r="F106" s="121">
        <f>SUM(F101:F105)</f>
        <v>16000</v>
      </c>
      <c r="G106" s="121">
        <f>SUM(G101:G105)</f>
        <v>0</v>
      </c>
      <c r="H106" s="121">
        <f>SUM(H101:H105)</f>
        <v>0</v>
      </c>
    </row>
    <row r="107" spans="1:8" x14ac:dyDescent="0.2">
      <c r="A107" s="4">
        <v>102</v>
      </c>
      <c r="B107" s="113" t="s">
        <v>27</v>
      </c>
      <c r="C107" s="114">
        <f t="shared" si="2"/>
        <v>0</v>
      </c>
      <c r="D107" s="117"/>
      <c r="E107" s="118"/>
      <c r="F107" s="118"/>
      <c r="G107" s="118"/>
      <c r="H107" s="118"/>
    </row>
    <row r="108" spans="1:8" x14ac:dyDescent="0.2">
      <c r="A108" s="146">
        <v>103</v>
      </c>
      <c r="B108" s="113" t="s">
        <v>256</v>
      </c>
      <c r="C108" s="114">
        <f t="shared" si="2"/>
        <v>0</v>
      </c>
      <c r="D108" s="117"/>
      <c r="E108" s="118"/>
      <c r="F108" s="118"/>
      <c r="G108" s="118"/>
      <c r="H108" s="118"/>
    </row>
    <row r="109" spans="1:8" x14ac:dyDescent="0.2">
      <c r="A109" s="4">
        <v>104</v>
      </c>
      <c r="B109" s="113" t="s">
        <v>28</v>
      </c>
      <c r="C109" s="114">
        <f t="shared" si="2"/>
        <v>0</v>
      </c>
      <c r="D109" s="117"/>
      <c r="E109" s="118"/>
      <c r="F109" s="118"/>
      <c r="G109" s="118"/>
      <c r="H109" s="118"/>
    </row>
    <row r="110" spans="1:8" ht="25.5" x14ac:dyDescent="0.2">
      <c r="A110" s="146">
        <v>105</v>
      </c>
      <c r="B110" s="113" t="s">
        <v>29</v>
      </c>
      <c r="C110" s="114">
        <f t="shared" si="2"/>
        <v>0</v>
      </c>
      <c r="D110" s="117"/>
      <c r="E110" s="118"/>
      <c r="F110" s="118"/>
      <c r="G110" s="118"/>
      <c r="H110" s="118"/>
    </row>
    <row r="111" spans="1:8" x14ac:dyDescent="0.2">
      <c r="A111" s="4">
        <v>106</v>
      </c>
      <c r="B111" s="119" t="s">
        <v>30</v>
      </c>
      <c r="C111" s="114">
        <f t="shared" si="2"/>
        <v>0</v>
      </c>
      <c r="D111" s="120">
        <f>SUM(D107:D110)</f>
        <v>0</v>
      </c>
      <c r="E111" s="121">
        <f>SUM(E107:E110)</f>
        <v>0</v>
      </c>
      <c r="F111" s="121">
        <f>SUM(F107:F110)</f>
        <v>0</v>
      </c>
      <c r="G111" s="121">
        <f>SUM(G107:G110)</f>
        <v>0</v>
      </c>
      <c r="H111" s="121">
        <f>SUM(H107:H110)</f>
        <v>0</v>
      </c>
    </row>
    <row r="112" spans="1:8" ht="25.5" x14ac:dyDescent="0.2">
      <c r="A112" s="146">
        <v>107</v>
      </c>
      <c r="B112" s="113" t="s">
        <v>281</v>
      </c>
      <c r="C112" s="114">
        <f>SUM(D112:H112)</f>
        <v>0</v>
      </c>
      <c r="D112" s="115"/>
      <c r="E112" s="116">
        <f>SUM(E113:E115)</f>
        <v>0</v>
      </c>
      <c r="F112" s="116">
        <f>SUM(F113:F115)</f>
        <v>0</v>
      </c>
      <c r="G112" s="116">
        <f>SUM(G113:G115)</f>
        <v>0</v>
      </c>
      <c r="H112" s="116">
        <f>SUM(H113:H115)</f>
        <v>0</v>
      </c>
    </row>
    <row r="113" spans="1:8" x14ac:dyDescent="0.2">
      <c r="A113" s="4">
        <v>108</v>
      </c>
      <c r="B113" s="113" t="s">
        <v>282</v>
      </c>
      <c r="C113" s="114">
        <f t="shared" ref="C113:C122" si="3">SUM(D113:H113)</f>
        <v>774560</v>
      </c>
      <c r="D113" s="117">
        <v>774560</v>
      </c>
      <c r="E113" s="118"/>
      <c r="F113" s="118"/>
      <c r="G113" s="118"/>
      <c r="H113" s="118"/>
    </row>
    <row r="114" spans="1:8" ht="25.5" x14ac:dyDescent="0.2">
      <c r="A114" s="146">
        <v>109</v>
      </c>
      <c r="B114" s="113" t="s">
        <v>257</v>
      </c>
      <c r="C114" s="114">
        <f t="shared" si="3"/>
        <v>0</v>
      </c>
      <c r="D114" s="117"/>
      <c r="E114" s="118"/>
      <c r="F114" s="118"/>
      <c r="G114" s="118"/>
      <c r="H114" s="118"/>
    </row>
    <row r="115" spans="1:8" x14ac:dyDescent="0.2">
      <c r="A115" s="4">
        <v>110</v>
      </c>
      <c r="B115" s="113" t="s">
        <v>258</v>
      </c>
      <c r="C115" s="114">
        <f t="shared" si="3"/>
        <v>0</v>
      </c>
      <c r="D115" s="117"/>
      <c r="E115" s="118"/>
      <c r="F115" s="118"/>
      <c r="G115" s="118"/>
      <c r="H115" s="118"/>
    </row>
    <row r="116" spans="1:8" x14ac:dyDescent="0.2">
      <c r="A116" s="146">
        <v>111</v>
      </c>
      <c r="B116" s="119" t="s">
        <v>31</v>
      </c>
      <c r="C116" s="114">
        <f t="shared" si="3"/>
        <v>0</v>
      </c>
      <c r="D116" s="120">
        <f>D112</f>
        <v>0</v>
      </c>
      <c r="E116" s="121">
        <f>E112</f>
        <v>0</v>
      </c>
      <c r="F116" s="121">
        <f>F112</f>
        <v>0</v>
      </c>
      <c r="G116" s="121">
        <f>G112</f>
        <v>0</v>
      </c>
      <c r="H116" s="121">
        <f>H112</f>
        <v>0</v>
      </c>
    </row>
    <row r="117" spans="1:8" x14ac:dyDescent="0.2">
      <c r="A117" s="4">
        <v>112</v>
      </c>
      <c r="B117" s="124" t="s">
        <v>32</v>
      </c>
      <c r="C117" s="114">
        <f t="shared" si="3"/>
        <v>38401530</v>
      </c>
      <c r="D117" s="126">
        <f>D80+D81+D82+D90+D100+D106+D111+D116</f>
        <v>28963189</v>
      </c>
      <c r="E117" s="126">
        <f>E80+E81+E82+E90+E100+E106+E111+E116</f>
        <v>0</v>
      </c>
      <c r="F117" s="126">
        <f>F80+F81+F82+F90+F100+F106+F111+F116</f>
        <v>7808741</v>
      </c>
      <c r="G117" s="126">
        <f>G80+G81+G82+G90+G100+G106+G111+G116</f>
        <v>1629600</v>
      </c>
      <c r="H117" s="126">
        <f>H80+H81+H82+H90+H100+H106+H111+H116</f>
        <v>0</v>
      </c>
    </row>
    <row r="118" spans="1:8" ht="25.5" x14ac:dyDescent="0.2">
      <c r="A118" s="146">
        <v>113</v>
      </c>
      <c r="B118" s="113" t="s">
        <v>33</v>
      </c>
      <c r="C118" s="114">
        <f t="shared" si="3"/>
        <v>0</v>
      </c>
      <c r="D118" s="117"/>
      <c r="E118" s="118"/>
      <c r="F118" s="118"/>
      <c r="G118" s="118"/>
      <c r="H118" s="118"/>
    </row>
    <row r="119" spans="1:8" x14ac:dyDescent="0.2">
      <c r="A119" s="4">
        <v>114</v>
      </c>
      <c r="B119" s="113" t="s">
        <v>34</v>
      </c>
      <c r="C119" s="114">
        <f t="shared" si="3"/>
        <v>9438341</v>
      </c>
      <c r="D119" s="117">
        <f>F76+G76</f>
        <v>9438341</v>
      </c>
      <c r="E119" s="118"/>
      <c r="F119" s="118"/>
      <c r="G119" s="118"/>
      <c r="H119" s="118"/>
    </row>
    <row r="120" spans="1:8" x14ac:dyDescent="0.2">
      <c r="A120" s="146">
        <v>115</v>
      </c>
      <c r="B120" s="113" t="s">
        <v>35</v>
      </c>
      <c r="C120" s="114">
        <f t="shared" si="3"/>
        <v>9438341</v>
      </c>
      <c r="D120" s="115">
        <f>SUM(D118:D119)</f>
        <v>9438341</v>
      </c>
      <c r="E120" s="116">
        <f>SUM(E118:E119)</f>
        <v>0</v>
      </c>
      <c r="F120" s="116">
        <f>SUM(F118:F119)</f>
        <v>0</v>
      </c>
      <c r="G120" s="116">
        <f>SUM(G118:G119)</f>
        <v>0</v>
      </c>
      <c r="H120" s="116">
        <f>SUM(H118:H119)</f>
        <v>0</v>
      </c>
    </row>
    <row r="121" spans="1:8" ht="13.5" thickBot="1" x14ac:dyDescent="0.25">
      <c r="A121" s="4">
        <v>116</v>
      </c>
      <c r="B121" s="127" t="s">
        <v>36</v>
      </c>
      <c r="C121" s="114">
        <f t="shared" si="3"/>
        <v>9438341</v>
      </c>
      <c r="D121" s="128">
        <f>D120</f>
        <v>9438341</v>
      </c>
      <c r="E121" s="129">
        <f>E120</f>
        <v>0</v>
      </c>
      <c r="F121" s="129">
        <f>F120</f>
        <v>0</v>
      </c>
      <c r="G121" s="129">
        <f>G120</f>
        <v>0</v>
      </c>
      <c r="H121" s="129">
        <f>H120</f>
        <v>0</v>
      </c>
    </row>
    <row r="122" spans="1:8" ht="14.25" thickTop="1" thickBot="1" x14ac:dyDescent="0.25">
      <c r="A122" s="146">
        <v>117</v>
      </c>
      <c r="B122" s="18" t="s">
        <v>37</v>
      </c>
      <c r="C122" s="114">
        <f t="shared" si="3"/>
        <v>47839871</v>
      </c>
      <c r="D122" s="17">
        <f>D117+D121</f>
        <v>38401530</v>
      </c>
      <c r="E122" s="9">
        <f>E117+E121</f>
        <v>0</v>
      </c>
      <c r="F122" s="9">
        <f>F117+F121</f>
        <v>7808741</v>
      </c>
      <c r="G122" s="9">
        <f>G117+G121</f>
        <v>1629600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58" activePane="bottomLeft" state="frozen"/>
      <selection activeCell="H54" sqref="H54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85" t="s">
        <v>210</v>
      </c>
      <c r="F1" s="325" t="s">
        <v>622</v>
      </c>
    </row>
    <row r="2" spans="1:8" x14ac:dyDescent="0.2">
      <c r="B2" s="42" t="s">
        <v>332</v>
      </c>
      <c r="C2" s="86"/>
      <c r="F2" s="47" t="s">
        <v>1553</v>
      </c>
    </row>
    <row r="3" spans="1:8" x14ac:dyDescent="0.2">
      <c r="C3" s="10"/>
      <c r="F3" t="s">
        <v>75</v>
      </c>
    </row>
    <row r="4" spans="1:8" x14ac:dyDescent="0.2">
      <c r="B4" s="87" t="s">
        <v>273</v>
      </c>
      <c r="C4" s="130" t="s">
        <v>260</v>
      </c>
    </row>
    <row r="5" spans="1:8" ht="25.5" x14ac:dyDescent="0.2">
      <c r="A5" s="1" t="s">
        <v>1</v>
      </c>
      <c r="B5" s="2" t="s">
        <v>2</v>
      </c>
      <c r="C5" s="3" t="s">
        <v>1269</v>
      </c>
      <c r="D5" s="3" t="s">
        <v>39</v>
      </c>
      <c r="E5" s="3" t="s">
        <v>212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88" t="s">
        <v>42</v>
      </c>
      <c r="C6" s="8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88" t="s">
        <v>213</v>
      </c>
      <c r="C7" s="89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146">
        <v>3</v>
      </c>
      <c r="B8" s="147" t="s">
        <v>283</v>
      </c>
      <c r="C8" s="89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147" t="s">
        <v>284</v>
      </c>
      <c r="C9" s="148"/>
      <c r="D9" s="149"/>
      <c r="E9" s="149"/>
      <c r="F9" s="149"/>
      <c r="G9" s="149"/>
      <c r="H9" s="149"/>
    </row>
    <row r="10" spans="1:8" ht="25.5" x14ac:dyDescent="0.2">
      <c r="A10" s="146">
        <v>5</v>
      </c>
      <c r="B10" s="88" t="s">
        <v>214</v>
      </c>
      <c r="C10" s="89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88" t="s">
        <v>215</v>
      </c>
      <c r="C11" s="89">
        <f t="shared" si="0"/>
        <v>0</v>
      </c>
      <c r="D11" s="5"/>
      <c r="E11" s="5"/>
      <c r="F11" s="5"/>
      <c r="G11" s="5"/>
      <c r="H11" s="5"/>
    </row>
    <row r="12" spans="1:8" x14ac:dyDescent="0.2">
      <c r="A12" s="146">
        <v>7</v>
      </c>
      <c r="B12" s="88" t="s">
        <v>216</v>
      </c>
      <c r="C12" s="89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88" t="s">
        <v>43</v>
      </c>
      <c r="C13" s="89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92" customFormat="1" x14ac:dyDescent="0.2">
      <c r="A14" s="146">
        <v>9</v>
      </c>
      <c r="B14" s="90" t="s">
        <v>217</v>
      </c>
      <c r="C14" s="89">
        <f t="shared" si="0"/>
        <v>0</v>
      </c>
      <c r="D14" s="91"/>
      <c r="E14" s="91"/>
      <c r="F14" s="91"/>
      <c r="G14" s="91"/>
      <c r="H14" s="91"/>
    </row>
    <row r="15" spans="1:8" ht="25.5" x14ac:dyDescent="0.2">
      <c r="A15" s="4">
        <v>10</v>
      </c>
      <c r="B15" s="88" t="s">
        <v>44</v>
      </c>
      <c r="C15" s="89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146">
        <v>11</v>
      </c>
      <c r="B16" s="88" t="s">
        <v>218</v>
      </c>
      <c r="C16" s="8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88" t="s">
        <v>219</v>
      </c>
      <c r="C17" s="89">
        <f t="shared" si="0"/>
        <v>0</v>
      </c>
      <c r="D17" s="5"/>
      <c r="E17" s="5"/>
      <c r="F17" s="5"/>
      <c r="G17" s="5"/>
      <c r="H17" s="5"/>
    </row>
    <row r="18" spans="1:8" x14ac:dyDescent="0.2">
      <c r="A18" s="146">
        <v>13</v>
      </c>
      <c r="B18" s="88" t="s">
        <v>220</v>
      </c>
      <c r="C18" s="8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88" t="s">
        <v>221</v>
      </c>
      <c r="C19" s="89">
        <f t="shared" si="0"/>
        <v>0</v>
      </c>
      <c r="D19" s="5"/>
      <c r="E19" s="5"/>
      <c r="F19" s="5"/>
      <c r="G19" s="5"/>
      <c r="H19" s="5"/>
    </row>
    <row r="20" spans="1:8" x14ac:dyDescent="0.2">
      <c r="A20" s="146">
        <v>15</v>
      </c>
      <c r="B20" s="88" t="s">
        <v>222</v>
      </c>
      <c r="C20" s="89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93" t="s">
        <v>45</v>
      </c>
      <c r="C21" s="89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146">
        <v>17</v>
      </c>
      <c r="B22" s="88" t="s">
        <v>46</v>
      </c>
      <c r="C22" s="89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88" t="s">
        <v>223</v>
      </c>
      <c r="C23" s="89">
        <f t="shared" si="0"/>
        <v>0</v>
      </c>
      <c r="D23" s="94"/>
      <c r="E23" s="94"/>
      <c r="F23" s="94"/>
      <c r="G23" s="94"/>
      <c r="H23" s="94"/>
    </row>
    <row r="24" spans="1:8" x14ac:dyDescent="0.2">
      <c r="A24" s="146">
        <v>19</v>
      </c>
      <c r="B24" s="88" t="s">
        <v>224</v>
      </c>
      <c r="C24" s="89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88" t="s">
        <v>225</v>
      </c>
      <c r="C25" s="89">
        <f t="shared" si="0"/>
        <v>0</v>
      </c>
      <c r="D25" s="3"/>
      <c r="E25" s="3"/>
      <c r="F25" s="3"/>
      <c r="G25" s="3"/>
      <c r="H25" s="3"/>
    </row>
    <row r="26" spans="1:8" x14ac:dyDescent="0.2">
      <c r="A26" s="146">
        <v>21</v>
      </c>
      <c r="B26" s="88" t="s">
        <v>226</v>
      </c>
      <c r="C26" s="8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88" t="s">
        <v>227</v>
      </c>
      <c r="C27" s="89">
        <f t="shared" si="0"/>
        <v>0</v>
      </c>
      <c r="D27" s="3"/>
      <c r="E27" s="3"/>
      <c r="F27" s="3"/>
      <c r="G27" s="3"/>
      <c r="H27" s="3"/>
    </row>
    <row r="28" spans="1:8" x14ac:dyDescent="0.2">
      <c r="A28" s="146">
        <v>23</v>
      </c>
      <c r="B28" s="95" t="s">
        <v>228</v>
      </c>
      <c r="C28" s="89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93" t="s">
        <v>47</v>
      </c>
      <c r="C29" s="89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46">
        <v>25</v>
      </c>
      <c r="B30" s="88" t="s">
        <v>48</v>
      </c>
      <c r="C30" s="89">
        <f t="shared" si="0"/>
        <v>14012230</v>
      </c>
      <c r="D30" s="11">
        <f>SUM(D31:D32)</f>
        <v>14012230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88" t="s">
        <v>49</v>
      </c>
      <c r="C31" s="89">
        <f t="shared" si="0"/>
        <v>14012230</v>
      </c>
      <c r="D31" s="5">
        <f>E76</f>
        <v>14012230</v>
      </c>
      <c r="E31" s="5"/>
      <c r="F31" s="5"/>
      <c r="G31" s="5"/>
      <c r="H31" s="5"/>
    </row>
    <row r="32" spans="1:8" ht="16.5" customHeight="1" x14ac:dyDescent="0.2">
      <c r="A32" s="146">
        <v>27</v>
      </c>
      <c r="B32" s="88" t="s">
        <v>50</v>
      </c>
      <c r="C32" s="89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88" t="s">
        <v>51</v>
      </c>
      <c r="C33" s="89">
        <f t="shared" si="0"/>
        <v>0</v>
      </c>
      <c r="D33" s="5"/>
      <c r="E33" s="5"/>
      <c r="F33" s="5"/>
      <c r="G33" s="5"/>
      <c r="H33" s="5"/>
    </row>
    <row r="34" spans="1:8" x14ac:dyDescent="0.2">
      <c r="A34" s="146">
        <v>29</v>
      </c>
      <c r="B34" s="88" t="s">
        <v>229</v>
      </c>
      <c r="C34" s="89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88" t="s">
        <v>230</v>
      </c>
      <c r="C35" s="89">
        <f t="shared" si="0"/>
        <v>0</v>
      </c>
      <c r="D35" s="5"/>
      <c r="E35" s="5"/>
      <c r="F35" s="5"/>
      <c r="G35" s="5"/>
      <c r="H35" s="5"/>
    </row>
    <row r="36" spans="1:8" x14ac:dyDescent="0.2">
      <c r="A36" s="146">
        <v>31</v>
      </c>
      <c r="B36" s="88" t="s">
        <v>52</v>
      </c>
      <c r="C36" s="89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88" t="s">
        <v>53</v>
      </c>
      <c r="C37" s="89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146">
        <v>33</v>
      </c>
      <c r="B38" s="88" t="s">
        <v>231</v>
      </c>
      <c r="C38" s="8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88" t="s">
        <v>232</v>
      </c>
      <c r="C39" s="89">
        <f t="shared" si="0"/>
        <v>0</v>
      </c>
      <c r="D39" s="5"/>
      <c r="E39" s="5"/>
      <c r="F39" s="5"/>
      <c r="G39" s="5"/>
      <c r="H39" s="5"/>
    </row>
    <row r="40" spans="1:8" x14ac:dyDescent="0.2">
      <c r="A40" s="146">
        <v>35</v>
      </c>
      <c r="B40" s="93" t="s">
        <v>54</v>
      </c>
      <c r="C40" s="89">
        <f t="shared" si="0"/>
        <v>14012230</v>
      </c>
      <c r="D40" s="6">
        <f>D30+D36+D37</f>
        <v>14012230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90" t="s">
        <v>233</v>
      </c>
      <c r="C41" s="89">
        <f t="shared" si="0"/>
        <v>0</v>
      </c>
      <c r="D41" s="96"/>
      <c r="E41" s="96"/>
      <c r="F41" s="96"/>
      <c r="G41" s="96"/>
      <c r="H41" s="96"/>
    </row>
    <row r="42" spans="1:8" x14ac:dyDescent="0.2">
      <c r="A42" s="146">
        <v>37</v>
      </c>
      <c r="B42" s="97" t="s">
        <v>55</v>
      </c>
      <c r="C42" s="89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97" t="s">
        <v>234</v>
      </c>
      <c r="C43" s="89">
        <f t="shared" si="0"/>
        <v>0</v>
      </c>
      <c r="D43" s="84"/>
      <c r="E43" s="84"/>
      <c r="F43" s="84"/>
      <c r="G43" s="84"/>
      <c r="H43" s="84"/>
    </row>
    <row r="44" spans="1:8" x14ac:dyDescent="0.2">
      <c r="A44" s="146">
        <v>39</v>
      </c>
      <c r="B44" s="97" t="s">
        <v>56</v>
      </c>
      <c r="C44" s="8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97" t="s">
        <v>235</v>
      </c>
      <c r="C45" s="89">
        <f t="shared" si="0"/>
        <v>0</v>
      </c>
      <c r="D45" s="7"/>
      <c r="E45" s="7"/>
      <c r="F45" s="7"/>
      <c r="G45" s="7"/>
      <c r="H45" s="7"/>
    </row>
    <row r="46" spans="1:8" x14ac:dyDescent="0.2">
      <c r="A46" s="146">
        <v>41</v>
      </c>
      <c r="B46" s="97" t="s">
        <v>236</v>
      </c>
      <c r="C46" s="89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88" t="s">
        <v>57</v>
      </c>
      <c r="C47" s="89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146">
        <v>43</v>
      </c>
      <c r="B48" s="88" t="s">
        <v>58</v>
      </c>
      <c r="C48" s="89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88" t="s">
        <v>59</v>
      </c>
      <c r="C49" s="89">
        <f t="shared" si="0"/>
        <v>0</v>
      </c>
      <c r="D49" s="5"/>
      <c r="E49" s="5"/>
      <c r="F49" s="5"/>
      <c r="G49" s="5"/>
      <c r="H49" s="5"/>
    </row>
    <row r="50" spans="1:8" x14ac:dyDescent="0.2">
      <c r="A50" s="146">
        <v>45</v>
      </c>
      <c r="B50" s="88" t="s">
        <v>237</v>
      </c>
      <c r="C50" s="89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88" t="s">
        <v>238</v>
      </c>
      <c r="C51" s="89">
        <f t="shared" si="0"/>
        <v>0</v>
      </c>
      <c r="D51" s="5"/>
      <c r="E51" s="5"/>
      <c r="F51" s="5"/>
      <c r="G51" s="5"/>
      <c r="H51" s="5"/>
    </row>
    <row r="52" spans="1:8" ht="25.5" x14ac:dyDescent="0.2">
      <c r="A52" s="146">
        <v>47</v>
      </c>
      <c r="B52" s="88" t="s">
        <v>60</v>
      </c>
      <c r="C52" s="8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88" t="s">
        <v>239</v>
      </c>
      <c r="C53" s="89">
        <f t="shared" si="0"/>
        <v>0</v>
      </c>
      <c r="D53" s="5"/>
      <c r="E53" s="5"/>
      <c r="F53" s="5"/>
      <c r="G53" s="5"/>
      <c r="H53" s="5"/>
    </row>
    <row r="54" spans="1:8" x14ac:dyDescent="0.2">
      <c r="A54" s="146">
        <v>49</v>
      </c>
      <c r="B54" s="88" t="s">
        <v>61</v>
      </c>
      <c r="C54" s="8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88" t="s">
        <v>240</v>
      </c>
      <c r="C55" s="89">
        <f t="shared" si="0"/>
        <v>0</v>
      </c>
      <c r="D55" s="5"/>
      <c r="E55" s="5"/>
      <c r="F55" s="5"/>
      <c r="G55" s="5"/>
      <c r="H55" s="5"/>
    </row>
    <row r="56" spans="1:8" x14ac:dyDescent="0.2">
      <c r="A56" s="146">
        <v>51</v>
      </c>
      <c r="B56" s="88" t="s">
        <v>241</v>
      </c>
      <c r="C56" s="89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88" t="s">
        <v>62</v>
      </c>
      <c r="C57" s="89">
        <f t="shared" si="0"/>
        <v>0</v>
      </c>
      <c r="D57" s="5"/>
      <c r="E57" s="5"/>
      <c r="F57" s="5"/>
      <c r="G57" s="5"/>
      <c r="H57" s="5"/>
    </row>
    <row r="58" spans="1:8" ht="25.5" x14ac:dyDescent="0.2">
      <c r="A58" s="146">
        <v>53</v>
      </c>
      <c r="B58" s="88" t="s">
        <v>242</v>
      </c>
      <c r="C58" s="8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88" t="s">
        <v>243</v>
      </c>
      <c r="C59" s="89">
        <f t="shared" si="0"/>
        <v>0</v>
      </c>
      <c r="D59" s="5"/>
      <c r="E59" s="5"/>
      <c r="F59" s="5"/>
      <c r="G59" s="5"/>
      <c r="H59" s="5"/>
    </row>
    <row r="60" spans="1:8" x14ac:dyDescent="0.2">
      <c r="A60" s="146">
        <v>55</v>
      </c>
      <c r="B60" s="88" t="s">
        <v>63</v>
      </c>
      <c r="C60" s="89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88" t="s">
        <v>244</v>
      </c>
      <c r="C61" s="89">
        <f t="shared" si="0"/>
        <v>0</v>
      </c>
      <c r="D61" s="5"/>
      <c r="E61" s="3"/>
      <c r="F61" s="3"/>
      <c r="G61" s="3"/>
      <c r="H61" s="3"/>
    </row>
    <row r="62" spans="1:8" x14ac:dyDescent="0.2">
      <c r="A62" s="146">
        <v>57</v>
      </c>
      <c r="B62" s="93" t="s">
        <v>64</v>
      </c>
      <c r="C62" s="89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88" t="s">
        <v>245</v>
      </c>
      <c r="C63" s="89">
        <f t="shared" si="0"/>
        <v>0</v>
      </c>
      <c r="D63" s="5"/>
      <c r="E63" s="5"/>
      <c r="F63" s="5"/>
      <c r="G63" s="3"/>
      <c r="H63" s="3"/>
    </row>
    <row r="64" spans="1:8" x14ac:dyDescent="0.2">
      <c r="A64" s="146">
        <v>59</v>
      </c>
      <c r="B64" s="88" t="s">
        <v>246</v>
      </c>
      <c r="C64" s="89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93" t="s">
        <v>65</v>
      </c>
      <c r="C65" s="89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146">
        <v>61</v>
      </c>
      <c r="B66" s="98" t="s">
        <v>247</v>
      </c>
      <c r="C66" s="89">
        <f t="shared" si="0"/>
        <v>0</v>
      </c>
      <c r="D66" s="84"/>
      <c r="E66" s="84"/>
      <c r="F66" s="84"/>
      <c r="G66" s="84"/>
      <c r="H66" s="84"/>
    </row>
    <row r="67" spans="1:8" x14ac:dyDescent="0.2">
      <c r="A67" s="4">
        <v>62</v>
      </c>
      <c r="B67" s="99" t="s">
        <v>248</v>
      </c>
      <c r="C67" s="89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146">
        <v>63</v>
      </c>
      <c r="B68" s="88" t="s">
        <v>66</v>
      </c>
      <c r="C68" s="8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88" t="s">
        <v>67</v>
      </c>
      <c r="C69" s="89">
        <f t="shared" si="0"/>
        <v>0</v>
      </c>
      <c r="D69" s="5"/>
      <c r="E69" s="5"/>
      <c r="F69" s="5"/>
      <c r="G69" s="5"/>
      <c r="H69" s="5"/>
    </row>
    <row r="70" spans="1:8" x14ac:dyDescent="0.2">
      <c r="A70" s="146">
        <v>65</v>
      </c>
      <c r="B70" s="88" t="s">
        <v>68</v>
      </c>
      <c r="C70" s="89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93" t="s">
        <v>69</v>
      </c>
      <c r="C71" s="89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146">
        <v>67</v>
      </c>
      <c r="B72" s="100" t="s">
        <v>70</v>
      </c>
      <c r="C72" s="89">
        <f t="shared" ref="C72:C111" si="1">SUM(D72:H72)</f>
        <v>14012230</v>
      </c>
      <c r="D72" s="15">
        <f>D21+D29+D40+D62+D65+D67+D71</f>
        <v>14012230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90" t="s">
        <v>249</v>
      </c>
      <c r="C73" s="89">
        <f t="shared" si="1"/>
        <v>0</v>
      </c>
      <c r="D73" s="84"/>
      <c r="E73" s="84"/>
      <c r="F73" s="84"/>
      <c r="G73" s="84"/>
      <c r="H73" s="84"/>
    </row>
    <row r="74" spans="1:8" ht="25.5" x14ac:dyDescent="0.2">
      <c r="A74" s="146">
        <v>69</v>
      </c>
      <c r="B74" s="88" t="s">
        <v>250</v>
      </c>
      <c r="C74" s="8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88" t="s">
        <v>71</v>
      </c>
      <c r="C75" s="89">
        <f t="shared" si="1"/>
        <v>0</v>
      </c>
      <c r="D75" s="5"/>
      <c r="E75" s="5"/>
      <c r="F75" s="5"/>
      <c r="G75" s="5"/>
      <c r="H75" s="5"/>
    </row>
    <row r="76" spans="1:8" x14ac:dyDescent="0.2">
      <c r="A76" s="146">
        <v>71</v>
      </c>
      <c r="B76" s="88" t="s">
        <v>251</v>
      </c>
      <c r="C76" s="89">
        <f t="shared" si="1"/>
        <v>14012230</v>
      </c>
      <c r="D76" s="5"/>
      <c r="E76" s="5">
        <f>E122</f>
        <v>14012230</v>
      </c>
      <c r="F76" s="5"/>
      <c r="G76" s="5"/>
      <c r="H76" s="5"/>
    </row>
    <row r="77" spans="1:8" x14ac:dyDescent="0.2">
      <c r="A77" s="4">
        <v>72</v>
      </c>
      <c r="B77" s="88" t="s">
        <v>72</v>
      </c>
      <c r="C77" s="89">
        <f t="shared" si="1"/>
        <v>14012230</v>
      </c>
      <c r="D77" s="12">
        <f>SUM(D73:D76)</f>
        <v>0</v>
      </c>
      <c r="E77" s="12">
        <f>SUM(E73:E76)</f>
        <v>14012230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146">
        <v>73</v>
      </c>
      <c r="B78" s="131" t="s">
        <v>73</v>
      </c>
      <c r="C78" s="132">
        <f t="shared" si="1"/>
        <v>14012230</v>
      </c>
      <c r="D78" s="133">
        <f>D77</f>
        <v>0</v>
      </c>
      <c r="E78" s="133">
        <f>E77</f>
        <v>14012230</v>
      </c>
      <c r="F78" s="133">
        <f>F77</f>
        <v>0</v>
      </c>
      <c r="G78" s="133">
        <f>G77</f>
        <v>0</v>
      </c>
      <c r="H78" s="133">
        <f>H77</f>
        <v>0</v>
      </c>
    </row>
    <row r="79" spans="1:8" ht="13.5" thickBot="1" x14ac:dyDescent="0.25">
      <c r="A79" s="4">
        <v>74</v>
      </c>
      <c r="B79" s="137" t="s">
        <v>37</v>
      </c>
      <c r="C79" s="138">
        <f t="shared" si="1"/>
        <v>28024460</v>
      </c>
      <c r="D79" s="139">
        <f>D72+D78</f>
        <v>14012230</v>
      </c>
      <c r="E79" s="139">
        <f>E72+E78</f>
        <v>14012230</v>
      </c>
      <c r="F79" s="139">
        <f>F72+F78</f>
        <v>0</v>
      </c>
      <c r="G79" s="139">
        <f>G72+G78</f>
        <v>0</v>
      </c>
      <c r="H79" s="140">
        <f>H72+H78</f>
        <v>0</v>
      </c>
    </row>
    <row r="80" spans="1:8" ht="13.5" thickTop="1" x14ac:dyDescent="0.2">
      <c r="A80" s="146">
        <v>75</v>
      </c>
      <c r="B80" s="134" t="s">
        <v>3</v>
      </c>
      <c r="C80" s="135">
        <f t="shared" si="1"/>
        <v>12159341</v>
      </c>
      <c r="D80" s="136"/>
      <c r="E80" s="136">
        <v>12159341</v>
      </c>
      <c r="F80" s="136"/>
      <c r="G80" s="136"/>
      <c r="H80" s="136"/>
    </row>
    <row r="81" spans="1:8" ht="25.5" x14ac:dyDescent="0.2">
      <c r="A81" s="4">
        <v>76</v>
      </c>
      <c r="B81" s="110" t="s">
        <v>4</v>
      </c>
      <c r="C81" s="111">
        <f t="shared" si="1"/>
        <v>1777653</v>
      </c>
      <c r="D81" s="112"/>
      <c r="E81" s="112">
        <v>1777653</v>
      </c>
      <c r="F81" s="112"/>
      <c r="G81" s="112"/>
      <c r="H81" s="112"/>
    </row>
    <row r="82" spans="1:8" x14ac:dyDescent="0.2">
      <c r="A82" s="146">
        <v>77</v>
      </c>
      <c r="B82" s="110" t="s">
        <v>5</v>
      </c>
      <c r="C82" s="111">
        <f t="shared" si="1"/>
        <v>75236</v>
      </c>
      <c r="D82" s="112"/>
      <c r="E82" s="112">
        <v>75236</v>
      </c>
      <c r="F82" s="112"/>
      <c r="G82" s="112"/>
      <c r="H82" s="112"/>
    </row>
    <row r="83" spans="1:8" x14ac:dyDescent="0.2">
      <c r="A83" s="4">
        <v>78</v>
      </c>
      <c r="B83" s="113" t="s">
        <v>6</v>
      </c>
      <c r="C83" s="114">
        <f t="shared" si="1"/>
        <v>0</v>
      </c>
      <c r="D83" s="115">
        <f>D84</f>
        <v>0</v>
      </c>
      <c r="E83" s="116">
        <f>E84</f>
        <v>0</v>
      </c>
      <c r="F83" s="116">
        <f>F84</f>
        <v>0</v>
      </c>
      <c r="G83" s="116">
        <f>G84</f>
        <v>0</v>
      </c>
      <c r="H83" s="116">
        <f>H84</f>
        <v>0</v>
      </c>
    </row>
    <row r="84" spans="1:8" ht="25.5" x14ac:dyDescent="0.2">
      <c r="A84" s="146">
        <v>79</v>
      </c>
      <c r="B84" s="113" t="s">
        <v>7</v>
      </c>
      <c r="C84" s="114">
        <f t="shared" si="1"/>
        <v>0</v>
      </c>
      <c r="D84" s="117"/>
      <c r="E84" s="118"/>
      <c r="F84" s="118"/>
      <c r="G84" s="118"/>
      <c r="H84" s="118"/>
    </row>
    <row r="85" spans="1:8" x14ac:dyDescent="0.2">
      <c r="A85" s="4">
        <v>80</v>
      </c>
      <c r="B85" s="113" t="s">
        <v>8</v>
      </c>
      <c r="C85" s="114">
        <f t="shared" si="1"/>
        <v>0</v>
      </c>
      <c r="D85" s="115">
        <f>D86</f>
        <v>0</v>
      </c>
      <c r="E85" s="116">
        <f>E86</f>
        <v>0</v>
      </c>
      <c r="F85" s="116">
        <f>F86</f>
        <v>0</v>
      </c>
      <c r="G85" s="116">
        <f>G86</f>
        <v>0</v>
      </c>
      <c r="H85" s="116">
        <f>H86</f>
        <v>0</v>
      </c>
    </row>
    <row r="86" spans="1:8" x14ac:dyDescent="0.2">
      <c r="A86" s="146">
        <v>81</v>
      </c>
      <c r="B86" s="113" t="s">
        <v>9</v>
      </c>
      <c r="C86" s="114">
        <f t="shared" si="1"/>
        <v>0</v>
      </c>
      <c r="D86" s="115"/>
      <c r="E86" s="116"/>
      <c r="F86" s="116"/>
      <c r="G86" s="116"/>
      <c r="H86" s="116"/>
    </row>
    <row r="87" spans="1:8" x14ac:dyDescent="0.2">
      <c r="A87" s="4">
        <v>82</v>
      </c>
      <c r="B87" s="113" t="s">
        <v>10</v>
      </c>
      <c r="C87" s="114">
        <f t="shared" si="1"/>
        <v>0</v>
      </c>
      <c r="D87" s="115">
        <f>SUM(D88:D89)</f>
        <v>0</v>
      </c>
      <c r="E87" s="116">
        <f>SUM(E88:E89)</f>
        <v>0</v>
      </c>
      <c r="F87" s="116">
        <f>SUM(F88:F89)</f>
        <v>0</v>
      </c>
      <c r="G87" s="116">
        <f>SUM(G88:G89)</f>
        <v>0</v>
      </c>
      <c r="H87" s="116">
        <f>SUM(H88:H89)</f>
        <v>0</v>
      </c>
    </row>
    <row r="88" spans="1:8" x14ac:dyDescent="0.2">
      <c r="A88" s="146">
        <v>83</v>
      </c>
      <c r="B88" s="113" t="s">
        <v>11</v>
      </c>
      <c r="C88" s="114">
        <f t="shared" si="1"/>
        <v>0</v>
      </c>
      <c r="D88" s="117"/>
      <c r="E88" s="118"/>
      <c r="F88" s="118"/>
      <c r="G88" s="118"/>
      <c r="H88" s="118"/>
    </row>
    <row r="89" spans="1:8" x14ac:dyDescent="0.2">
      <c r="A89" s="4">
        <v>84</v>
      </c>
      <c r="B89" s="113" t="s">
        <v>12</v>
      </c>
      <c r="C89" s="114">
        <f t="shared" si="1"/>
        <v>0</v>
      </c>
      <c r="D89" s="117"/>
      <c r="E89" s="118"/>
      <c r="F89" s="118"/>
      <c r="G89" s="118"/>
      <c r="H89" s="118"/>
    </row>
    <row r="90" spans="1:8" x14ac:dyDescent="0.2">
      <c r="A90" s="146">
        <v>85</v>
      </c>
      <c r="B90" s="119" t="s">
        <v>13</v>
      </c>
      <c r="C90" s="114">
        <f t="shared" si="1"/>
        <v>0</v>
      </c>
      <c r="D90" s="120">
        <f>D83+D85+D87</f>
        <v>0</v>
      </c>
      <c r="E90" s="121">
        <f>E83+E85+E87</f>
        <v>0</v>
      </c>
      <c r="F90" s="121">
        <f>F83+F85+F87</f>
        <v>0</v>
      </c>
      <c r="G90" s="121">
        <f>G83+G85+G87</f>
        <v>0</v>
      </c>
      <c r="H90" s="121">
        <f>H83+H85+H87</f>
        <v>0</v>
      </c>
    </row>
    <row r="91" spans="1:8" x14ac:dyDescent="0.2">
      <c r="A91" s="4">
        <v>86</v>
      </c>
      <c r="B91" s="113" t="s">
        <v>14</v>
      </c>
      <c r="C91" s="114">
        <f t="shared" si="1"/>
        <v>0</v>
      </c>
      <c r="D91" s="117"/>
      <c r="E91" s="118"/>
      <c r="F91" s="118"/>
      <c r="G91" s="118"/>
      <c r="H91" s="118"/>
    </row>
    <row r="92" spans="1:8" ht="25.5" x14ac:dyDescent="0.2">
      <c r="A92" s="146">
        <v>87</v>
      </c>
      <c r="B92" s="113" t="s">
        <v>15</v>
      </c>
      <c r="C92" s="114">
        <f t="shared" si="1"/>
        <v>0</v>
      </c>
      <c r="D92" s="122">
        <f>SUM(D93:D96)</f>
        <v>0</v>
      </c>
      <c r="E92" s="123">
        <f>SUM(E93:E96)</f>
        <v>0</v>
      </c>
      <c r="F92" s="123">
        <f>SUM(F93:F96)</f>
        <v>0</v>
      </c>
      <c r="G92" s="123">
        <f>SUM(G93:G96)</f>
        <v>0</v>
      </c>
      <c r="H92" s="123">
        <f>SUM(H93:H96)</f>
        <v>0</v>
      </c>
    </row>
    <row r="93" spans="1:8" x14ac:dyDescent="0.2">
      <c r="A93" s="4">
        <v>88</v>
      </c>
      <c r="B93" s="113" t="s">
        <v>253</v>
      </c>
      <c r="C93" s="114">
        <f t="shared" si="1"/>
        <v>0</v>
      </c>
      <c r="D93" s="117"/>
      <c r="E93" s="118"/>
      <c r="F93" s="118"/>
      <c r="G93" s="118"/>
      <c r="H93" s="118"/>
    </row>
    <row r="94" spans="1:8" x14ac:dyDescent="0.2">
      <c r="A94" s="146">
        <v>89</v>
      </c>
      <c r="B94" s="113" t="s">
        <v>16</v>
      </c>
      <c r="C94" s="114">
        <f t="shared" si="1"/>
        <v>0</v>
      </c>
      <c r="D94" s="117"/>
      <c r="E94" s="118"/>
      <c r="F94" s="118"/>
      <c r="G94" s="118"/>
      <c r="H94" s="118"/>
    </row>
    <row r="95" spans="1:8" x14ac:dyDescent="0.2">
      <c r="A95" s="4">
        <v>90</v>
      </c>
      <c r="B95" s="113" t="s">
        <v>17</v>
      </c>
      <c r="C95" s="114">
        <f t="shared" si="1"/>
        <v>0</v>
      </c>
      <c r="D95" s="117"/>
      <c r="E95" s="118"/>
      <c r="F95" s="118"/>
      <c r="G95" s="118"/>
      <c r="H95" s="118"/>
    </row>
    <row r="96" spans="1:8" x14ac:dyDescent="0.2">
      <c r="A96" s="146">
        <v>91</v>
      </c>
      <c r="B96" s="113" t="s">
        <v>18</v>
      </c>
      <c r="C96" s="114">
        <f t="shared" si="1"/>
        <v>0</v>
      </c>
      <c r="D96" s="117"/>
      <c r="E96" s="118"/>
      <c r="F96" s="118"/>
      <c r="G96" s="118"/>
      <c r="H96" s="118"/>
    </row>
    <row r="97" spans="1:8" ht="25.5" x14ac:dyDescent="0.2">
      <c r="A97" s="4">
        <v>92</v>
      </c>
      <c r="B97" s="113" t="s">
        <v>254</v>
      </c>
      <c r="C97" s="114">
        <f t="shared" si="1"/>
        <v>0</v>
      </c>
      <c r="D97" s="117"/>
      <c r="E97" s="118"/>
      <c r="F97" s="118"/>
      <c r="G97" s="118"/>
      <c r="H97" s="118"/>
    </row>
    <row r="98" spans="1:8" x14ac:dyDescent="0.2">
      <c r="A98" s="146">
        <v>93</v>
      </c>
      <c r="B98" s="113" t="s">
        <v>255</v>
      </c>
      <c r="C98" s="114">
        <f t="shared" si="1"/>
        <v>0</v>
      </c>
      <c r="D98" s="117"/>
      <c r="E98" s="118"/>
      <c r="F98" s="118"/>
      <c r="G98" s="118"/>
      <c r="H98" s="118"/>
    </row>
    <row r="99" spans="1:8" x14ac:dyDescent="0.2">
      <c r="A99" s="4">
        <v>94</v>
      </c>
      <c r="B99" s="113" t="s">
        <v>19</v>
      </c>
      <c r="C99" s="114">
        <f t="shared" si="1"/>
        <v>0</v>
      </c>
      <c r="D99" s="117"/>
      <c r="E99" s="118"/>
      <c r="F99" s="118"/>
      <c r="G99" s="118"/>
      <c r="H99" s="118"/>
    </row>
    <row r="100" spans="1:8" x14ac:dyDescent="0.2">
      <c r="A100" s="146">
        <v>95</v>
      </c>
      <c r="B100" s="119" t="s">
        <v>20</v>
      </c>
      <c r="C100" s="114">
        <f t="shared" si="1"/>
        <v>0</v>
      </c>
      <c r="D100" s="120">
        <f>D91+D92+D97+D98+D99</f>
        <v>0</v>
      </c>
      <c r="E100" s="121">
        <f>E91+E92+E97+E98+E99</f>
        <v>0</v>
      </c>
      <c r="F100" s="121">
        <f>F91+F92+F97+F98+F99</f>
        <v>0</v>
      </c>
      <c r="G100" s="121">
        <f>G91+G92+G97+G98+G99</f>
        <v>0</v>
      </c>
      <c r="H100" s="121">
        <f>H91+H92+H97+H98+H99</f>
        <v>0</v>
      </c>
    </row>
    <row r="101" spans="1:8" x14ac:dyDescent="0.2">
      <c r="A101" s="4">
        <v>96</v>
      </c>
      <c r="B101" s="113" t="s">
        <v>21</v>
      </c>
      <c r="C101" s="114">
        <f t="shared" si="1"/>
        <v>0</v>
      </c>
      <c r="D101" s="117"/>
      <c r="E101" s="118"/>
      <c r="F101" s="118"/>
      <c r="G101" s="118"/>
      <c r="H101" s="118"/>
    </row>
    <row r="102" spans="1:8" x14ac:dyDescent="0.2">
      <c r="A102" s="146">
        <v>97</v>
      </c>
      <c r="B102" s="113" t="s">
        <v>22</v>
      </c>
      <c r="C102" s="114">
        <f t="shared" si="1"/>
        <v>0</v>
      </c>
      <c r="D102" s="117"/>
      <c r="E102" s="118"/>
      <c r="F102" s="118"/>
      <c r="G102" s="118"/>
      <c r="H102" s="118"/>
    </row>
    <row r="103" spans="1:8" x14ac:dyDescent="0.2">
      <c r="A103" s="4">
        <v>98</v>
      </c>
      <c r="B103" s="113" t="s">
        <v>23</v>
      </c>
      <c r="C103" s="114">
        <f t="shared" si="1"/>
        <v>0</v>
      </c>
      <c r="D103" s="117"/>
      <c r="E103" s="118"/>
      <c r="F103" s="118"/>
      <c r="G103" s="118"/>
      <c r="H103" s="118"/>
    </row>
    <row r="104" spans="1:8" x14ac:dyDescent="0.2">
      <c r="A104" s="146">
        <v>99</v>
      </c>
      <c r="B104" s="113" t="s">
        <v>24</v>
      </c>
      <c r="C104" s="114">
        <f t="shared" si="1"/>
        <v>0</v>
      </c>
      <c r="D104" s="117"/>
      <c r="E104" s="118"/>
      <c r="F104" s="118"/>
      <c r="G104" s="118"/>
      <c r="H104" s="118"/>
    </row>
    <row r="105" spans="1:8" ht="25.5" x14ac:dyDescent="0.2">
      <c r="A105" s="4">
        <v>100</v>
      </c>
      <c r="B105" s="113" t="s">
        <v>25</v>
      </c>
      <c r="C105" s="114">
        <f t="shared" si="1"/>
        <v>0</v>
      </c>
      <c r="D105" s="117"/>
      <c r="E105" s="118"/>
      <c r="F105" s="118"/>
      <c r="G105" s="118"/>
      <c r="H105" s="118"/>
    </row>
    <row r="106" spans="1:8" x14ac:dyDescent="0.2">
      <c r="A106" s="146">
        <v>101</v>
      </c>
      <c r="B106" s="119" t="s">
        <v>26</v>
      </c>
      <c r="C106" s="114">
        <f t="shared" si="1"/>
        <v>0</v>
      </c>
      <c r="D106" s="120">
        <f>SUM(D101:D105)</f>
        <v>0</v>
      </c>
      <c r="E106" s="121">
        <f>SUM(E101:E105)</f>
        <v>0</v>
      </c>
      <c r="F106" s="121">
        <f>SUM(F101:F105)</f>
        <v>0</v>
      </c>
      <c r="G106" s="121">
        <f>SUM(G101:G105)</f>
        <v>0</v>
      </c>
      <c r="H106" s="121">
        <f>SUM(H101:H105)</f>
        <v>0</v>
      </c>
    </row>
    <row r="107" spans="1:8" x14ac:dyDescent="0.2">
      <c r="A107" s="4">
        <v>102</v>
      </c>
      <c r="B107" s="113" t="s">
        <v>27</v>
      </c>
      <c r="C107" s="114">
        <f t="shared" si="1"/>
        <v>0</v>
      </c>
      <c r="D107" s="117"/>
      <c r="E107" s="118"/>
      <c r="F107" s="118"/>
      <c r="G107" s="118"/>
      <c r="H107" s="118"/>
    </row>
    <row r="108" spans="1:8" x14ac:dyDescent="0.2">
      <c r="A108" s="146">
        <v>103</v>
      </c>
      <c r="B108" s="113" t="s">
        <v>256</v>
      </c>
      <c r="C108" s="114">
        <f t="shared" si="1"/>
        <v>0</v>
      </c>
      <c r="D108" s="117"/>
      <c r="E108" s="118"/>
      <c r="F108" s="118"/>
      <c r="G108" s="118"/>
      <c r="H108" s="118"/>
    </row>
    <row r="109" spans="1:8" x14ac:dyDescent="0.2">
      <c r="A109" s="4">
        <v>104</v>
      </c>
      <c r="B109" s="113" t="s">
        <v>28</v>
      </c>
      <c r="C109" s="114">
        <f t="shared" si="1"/>
        <v>0</v>
      </c>
      <c r="D109" s="117"/>
      <c r="E109" s="118"/>
      <c r="F109" s="118"/>
      <c r="G109" s="118"/>
      <c r="H109" s="118"/>
    </row>
    <row r="110" spans="1:8" ht="25.5" x14ac:dyDescent="0.2">
      <c r="A110" s="146">
        <v>105</v>
      </c>
      <c r="B110" s="113" t="s">
        <v>29</v>
      </c>
      <c r="C110" s="114">
        <f t="shared" si="1"/>
        <v>0</v>
      </c>
      <c r="D110" s="117"/>
      <c r="E110" s="118"/>
      <c r="F110" s="118"/>
      <c r="G110" s="118"/>
      <c r="H110" s="118"/>
    </row>
    <row r="111" spans="1:8" x14ac:dyDescent="0.2">
      <c r="A111" s="4">
        <v>106</v>
      </c>
      <c r="B111" s="119" t="s">
        <v>30</v>
      </c>
      <c r="C111" s="114">
        <f t="shared" si="1"/>
        <v>0</v>
      </c>
      <c r="D111" s="120">
        <f>SUM(D107:D110)</f>
        <v>0</v>
      </c>
      <c r="E111" s="121">
        <f>SUM(E107:E110)</f>
        <v>0</v>
      </c>
      <c r="F111" s="121">
        <f>SUM(F107:F110)</f>
        <v>0</v>
      </c>
      <c r="G111" s="121">
        <f>SUM(G107:G110)</f>
        <v>0</v>
      </c>
      <c r="H111" s="121">
        <f>SUM(H107:H110)</f>
        <v>0</v>
      </c>
    </row>
    <row r="112" spans="1:8" ht="25.5" x14ac:dyDescent="0.2">
      <c r="A112" s="146">
        <v>107</v>
      </c>
      <c r="B112" s="113" t="s">
        <v>281</v>
      </c>
      <c r="C112" s="114">
        <f>SUM(D112:H112)</f>
        <v>0</v>
      </c>
      <c r="D112" s="115"/>
      <c r="E112" s="116">
        <f>SUM(E113:E115)</f>
        <v>0</v>
      </c>
      <c r="F112" s="116">
        <f>SUM(F113:F115)</f>
        <v>0</v>
      </c>
      <c r="G112" s="116">
        <f>SUM(G113:G115)</f>
        <v>0</v>
      </c>
      <c r="H112" s="116">
        <f>SUM(H113:H115)</f>
        <v>0</v>
      </c>
    </row>
    <row r="113" spans="1:8" x14ac:dyDescent="0.2">
      <c r="A113" s="4">
        <v>108</v>
      </c>
      <c r="B113" s="113" t="s">
        <v>282</v>
      </c>
      <c r="C113" s="114">
        <f t="shared" ref="C113:C122" si="2">SUM(D113:H113)</f>
        <v>0</v>
      </c>
      <c r="D113" s="117"/>
      <c r="E113" s="118"/>
      <c r="F113" s="118"/>
      <c r="G113" s="118"/>
      <c r="H113" s="118"/>
    </row>
    <row r="114" spans="1:8" ht="25.5" x14ac:dyDescent="0.2">
      <c r="A114" s="146">
        <v>109</v>
      </c>
      <c r="B114" s="113" t="s">
        <v>257</v>
      </c>
      <c r="C114" s="114">
        <f t="shared" si="2"/>
        <v>0</v>
      </c>
      <c r="D114" s="117"/>
      <c r="E114" s="118"/>
      <c r="F114" s="118"/>
      <c r="G114" s="118"/>
      <c r="H114" s="118"/>
    </row>
    <row r="115" spans="1:8" x14ac:dyDescent="0.2">
      <c r="A115" s="4">
        <v>110</v>
      </c>
      <c r="B115" s="113" t="s">
        <v>258</v>
      </c>
      <c r="C115" s="114">
        <f t="shared" si="2"/>
        <v>0</v>
      </c>
      <c r="D115" s="117"/>
      <c r="E115" s="118"/>
      <c r="F115" s="118"/>
      <c r="G115" s="118"/>
      <c r="H115" s="118"/>
    </row>
    <row r="116" spans="1:8" x14ac:dyDescent="0.2">
      <c r="A116" s="146">
        <v>111</v>
      </c>
      <c r="B116" s="119" t="s">
        <v>31</v>
      </c>
      <c r="C116" s="114">
        <f t="shared" si="2"/>
        <v>0</v>
      </c>
      <c r="D116" s="120">
        <f>D112</f>
        <v>0</v>
      </c>
      <c r="E116" s="121">
        <f>E112</f>
        <v>0</v>
      </c>
      <c r="F116" s="121">
        <f>F112</f>
        <v>0</v>
      </c>
      <c r="G116" s="121">
        <f>G112</f>
        <v>0</v>
      </c>
      <c r="H116" s="121">
        <f>H112</f>
        <v>0</v>
      </c>
    </row>
    <row r="117" spans="1:8" x14ac:dyDescent="0.2">
      <c r="A117" s="4">
        <v>112</v>
      </c>
      <c r="B117" s="124" t="s">
        <v>32</v>
      </c>
      <c r="C117" s="114">
        <f t="shared" si="2"/>
        <v>14012230</v>
      </c>
      <c r="D117" s="125">
        <f>D80+D81+D82+D90+D100+D106+D111+D116</f>
        <v>0</v>
      </c>
      <c r="E117" s="126">
        <f>E80+E81+E82+E90+E100+E106+E111+E116</f>
        <v>14012230</v>
      </c>
      <c r="F117" s="126">
        <f>F80+F81+F82+F90+F100+F106+F111+F116</f>
        <v>0</v>
      </c>
      <c r="G117" s="126">
        <f>G80+G81+G82+G90+G100+G106+G111+G116</f>
        <v>0</v>
      </c>
      <c r="H117" s="126">
        <f>H80+H81+H82+H90+H100+H106+H111+H116</f>
        <v>0</v>
      </c>
    </row>
    <row r="118" spans="1:8" ht="25.5" x14ac:dyDescent="0.2">
      <c r="A118" s="146">
        <v>113</v>
      </c>
      <c r="B118" s="113" t="s">
        <v>33</v>
      </c>
      <c r="C118" s="114">
        <f t="shared" si="2"/>
        <v>0</v>
      </c>
      <c r="D118" s="117"/>
      <c r="E118" s="118"/>
      <c r="F118" s="118"/>
      <c r="G118" s="118"/>
      <c r="H118" s="118"/>
    </row>
    <row r="119" spans="1:8" x14ac:dyDescent="0.2">
      <c r="A119" s="4">
        <v>114</v>
      </c>
      <c r="B119" s="113" t="s">
        <v>34</v>
      </c>
      <c r="C119" s="114">
        <f t="shared" si="2"/>
        <v>14012230</v>
      </c>
      <c r="D119" s="117">
        <f>E122</f>
        <v>14012230</v>
      </c>
      <c r="E119" s="118"/>
      <c r="F119" s="118"/>
      <c r="G119" s="118"/>
      <c r="H119" s="118"/>
    </row>
    <row r="120" spans="1:8" x14ac:dyDescent="0.2">
      <c r="A120" s="146">
        <v>115</v>
      </c>
      <c r="B120" s="113" t="s">
        <v>35</v>
      </c>
      <c r="C120" s="114">
        <f t="shared" si="2"/>
        <v>14012230</v>
      </c>
      <c r="D120" s="115">
        <f>SUM(D118:D119)</f>
        <v>14012230</v>
      </c>
      <c r="E120" s="116">
        <f>SUM(E118:E119)</f>
        <v>0</v>
      </c>
      <c r="F120" s="116">
        <f>SUM(F118:F119)</f>
        <v>0</v>
      </c>
      <c r="G120" s="116">
        <f>SUM(G118:G119)</f>
        <v>0</v>
      </c>
      <c r="H120" s="116">
        <f>SUM(H118:H119)</f>
        <v>0</v>
      </c>
    </row>
    <row r="121" spans="1:8" ht="13.5" thickBot="1" x14ac:dyDescent="0.25">
      <c r="A121" s="4">
        <v>116</v>
      </c>
      <c r="B121" s="127" t="s">
        <v>36</v>
      </c>
      <c r="C121" s="114">
        <f t="shared" si="2"/>
        <v>14012230</v>
      </c>
      <c r="D121" s="128">
        <f>D120</f>
        <v>14012230</v>
      </c>
      <c r="E121" s="129">
        <f>E120</f>
        <v>0</v>
      </c>
      <c r="F121" s="129">
        <f>F120</f>
        <v>0</v>
      </c>
      <c r="G121" s="129">
        <f>G120</f>
        <v>0</v>
      </c>
      <c r="H121" s="129">
        <f>H120</f>
        <v>0</v>
      </c>
    </row>
    <row r="122" spans="1:8" ht="14.25" thickTop="1" thickBot="1" x14ac:dyDescent="0.25">
      <c r="A122" s="146">
        <v>117</v>
      </c>
      <c r="B122" s="18" t="s">
        <v>37</v>
      </c>
      <c r="C122" s="114">
        <f t="shared" si="2"/>
        <v>28024460</v>
      </c>
      <c r="D122" s="17">
        <f>D117+D121</f>
        <v>14012230</v>
      </c>
      <c r="E122" s="9">
        <f>E117+E121</f>
        <v>14012230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pane ySplit="6" topLeftCell="A67" activePane="bottomLeft" state="frozen"/>
      <selection sqref="A1:E1"/>
      <selection pane="bottomLeft" activeCell="E88" sqref="E88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1543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20.25" customHeight="1" x14ac:dyDescent="0.2">
      <c r="A4" s="903" t="s">
        <v>1272</v>
      </c>
      <c r="B4" s="963"/>
      <c r="C4" s="963"/>
      <c r="D4" s="963"/>
      <c r="E4" s="963"/>
    </row>
    <row r="5" spans="1:11" ht="25.5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2</v>
      </c>
      <c r="B6" s="773">
        <v>3</v>
      </c>
      <c r="C6" s="773">
        <v>4</v>
      </c>
      <c r="D6" s="773">
        <v>5</v>
      </c>
      <c r="E6" s="773">
        <v>6</v>
      </c>
    </row>
    <row r="7" spans="1:11" ht="25.5" x14ac:dyDescent="0.2">
      <c r="A7" s="762" t="s">
        <v>660</v>
      </c>
      <c r="B7" s="763" t="s">
        <v>1276</v>
      </c>
      <c r="C7" s="764">
        <v>425620171</v>
      </c>
      <c r="D7" s="764">
        <v>0</v>
      </c>
      <c r="E7" s="764">
        <v>425620171</v>
      </c>
    </row>
    <row r="8" spans="1:11" x14ac:dyDescent="0.2">
      <c r="A8" s="762" t="s">
        <v>662</v>
      </c>
      <c r="B8" s="763" t="s">
        <v>1277</v>
      </c>
      <c r="C8" s="764">
        <v>81224000</v>
      </c>
      <c r="D8" s="764">
        <v>0</v>
      </c>
      <c r="E8" s="764">
        <v>81224000</v>
      </c>
    </row>
    <row r="9" spans="1:11" x14ac:dyDescent="0.2">
      <c r="A9" s="762" t="s">
        <v>638</v>
      </c>
      <c r="B9" s="763" t="s">
        <v>1278</v>
      </c>
      <c r="C9" s="764">
        <v>710000</v>
      </c>
      <c r="D9" s="764">
        <v>0</v>
      </c>
      <c r="E9" s="764">
        <v>710000</v>
      </c>
    </row>
    <row r="10" spans="1:11" ht="25.5" x14ac:dyDescent="0.2">
      <c r="A10" s="762" t="s">
        <v>665</v>
      </c>
      <c r="B10" s="763" t="s">
        <v>1279</v>
      </c>
      <c r="C10" s="764">
        <v>3513230</v>
      </c>
      <c r="D10" s="764">
        <v>0</v>
      </c>
      <c r="E10" s="764">
        <v>3513230</v>
      </c>
    </row>
    <row r="11" spans="1:11" x14ac:dyDescent="0.2">
      <c r="A11" s="762" t="s">
        <v>667</v>
      </c>
      <c r="B11" s="763" t="s">
        <v>1280</v>
      </c>
      <c r="C11" s="764">
        <v>6543550</v>
      </c>
      <c r="D11" s="764">
        <v>0</v>
      </c>
      <c r="E11" s="764">
        <v>6543550</v>
      </c>
    </row>
    <row r="12" spans="1:11" x14ac:dyDescent="0.2">
      <c r="A12" s="762" t="s">
        <v>669</v>
      </c>
      <c r="B12" s="763" t="s">
        <v>1281</v>
      </c>
      <c r="C12" s="764">
        <v>19394822</v>
      </c>
      <c r="D12" s="764">
        <v>0</v>
      </c>
      <c r="E12" s="764">
        <v>19394822</v>
      </c>
    </row>
    <row r="13" spans="1:11" x14ac:dyDescent="0.2">
      <c r="A13" s="762" t="s">
        <v>671</v>
      </c>
      <c r="B13" s="763" t="s">
        <v>1282</v>
      </c>
      <c r="C13" s="764">
        <v>44450</v>
      </c>
      <c r="D13" s="764">
        <v>0</v>
      </c>
      <c r="E13" s="764">
        <v>44450</v>
      </c>
    </row>
    <row r="14" spans="1:11" x14ac:dyDescent="0.2">
      <c r="A14" s="762" t="s">
        <v>673</v>
      </c>
      <c r="B14" s="763" t="s">
        <v>1283</v>
      </c>
      <c r="C14" s="764">
        <v>4736042</v>
      </c>
      <c r="D14" s="764">
        <v>0</v>
      </c>
      <c r="E14" s="764">
        <v>4736042</v>
      </c>
    </row>
    <row r="15" spans="1:11" x14ac:dyDescent="0.2">
      <c r="A15" s="762" t="s">
        <v>687</v>
      </c>
      <c r="B15" s="763" t="s">
        <v>1284</v>
      </c>
      <c r="C15" s="764">
        <v>309000</v>
      </c>
      <c r="D15" s="764">
        <v>0</v>
      </c>
      <c r="E15" s="764">
        <v>309000</v>
      </c>
    </row>
    <row r="16" spans="1:11" x14ac:dyDescent="0.2">
      <c r="A16" s="762" t="s">
        <v>677</v>
      </c>
      <c r="B16" s="763" t="s">
        <v>1285</v>
      </c>
      <c r="C16" s="764">
        <v>1006500</v>
      </c>
      <c r="D16" s="764">
        <v>0</v>
      </c>
      <c r="E16" s="764">
        <v>1006500</v>
      </c>
    </row>
    <row r="17" spans="1:5" ht="25.5" x14ac:dyDescent="0.2">
      <c r="A17" s="762" t="s">
        <v>679</v>
      </c>
      <c r="B17" s="763" t="s">
        <v>1286</v>
      </c>
      <c r="C17" s="764">
        <v>10388452</v>
      </c>
      <c r="D17" s="764">
        <v>0</v>
      </c>
      <c r="E17" s="764">
        <v>10388452</v>
      </c>
    </row>
    <row r="18" spans="1:5" ht="25.5" x14ac:dyDescent="0.2">
      <c r="A18" s="762" t="s">
        <v>683</v>
      </c>
      <c r="B18" s="763" t="s">
        <v>1287</v>
      </c>
      <c r="C18" s="764">
        <v>553490217</v>
      </c>
      <c r="D18" s="764">
        <v>0</v>
      </c>
      <c r="E18" s="764">
        <v>553490217</v>
      </c>
    </row>
    <row r="19" spans="1:5" x14ac:dyDescent="0.2">
      <c r="A19" s="762" t="s">
        <v>684</v>
      </c>
      <c r="B19" s="763" t="s">
        <v>1288</v>
      </c>
      <c r="C19" s="764">
        <v>23874655</v>
      </c>
      <c r="D19" s="764">
        <v>0</v>
      </c>
      <c r="E19" s="764">
        <v>23874655</v>
      </c>
    </row>
    <row r="20" spans="1:5" ht="38.25" x14ac:dyDescent="0.2">
      <c r="A20" s="762" t="s">
        <v>640</v>
      </c>
      <c r="B20" s="763" t="s">
        <v>1289</v>
      </c>
      <c r="C20" s="764">
        <v>10760552</v>
      </c>
      <c r="D20" s="764">
        <v>0</v>
      </c>
      <c r="E20" s="764">
        <v>10760552</v>
      </c>
    </row>
    <row r="21" spans="1:5" x14ac:dyDescent="0.2">
      <c r="A21" s="762" t="s">
        <v>691</v>
      </c>
      <c r="B21" s="763" t="s">
        <v>1290</v>
      </c>
      <c r="C21" s="764">
        <v>7192147</v>
      </c>
      <c r="D21" s="764">
        <v>0</v>
      </c>
      <c r="E21" s="764">
        <v>7192147</v>
      </c>
    </row>
    <row r="22" spans="1:5" x14ac:dyDescent="0.2">
      <c r="A22" s="762" t="s">
        <v>766</v>
      </c>
      <c r="B22" s="763" t="s">
        <v>1291</v>
      </c>
      <c r="C22" s="764">
        <v>41827354</v>
      </c>
      <c r="D22" s="764">
        <v>0</v>
      </c>
      <c r="E22" s="764">
        <v>41827354</v>
      </c>
    </row>
    <row r="23" spans="1:5" x14ac:dyDescent="0.2">
      <c r="A23" s="765" t="s">
        <v>693</v>
      </c>
      <c r="B23" s="766" t="s">
        <v>1292</v>
      </c>
      <c r="C23" s="767">
        <v>595317571</v>
      </c>
      <c r="D23" s="767">
        <v>0</v>
      </c>
      <c r="E23" s="767">
        <v>595317571</v>
      </c>
    </row>
    <row r="24" spans="1:5" ht="38.25" x14ac:dyDescent="0.2">
      <c r="A24" s="765" t="s">
        <v>768</v>
      </c>
      <c r="B24" s="766" t="s">
        <v>1293</v>
      </c>
      <c r="C24" s="767">
        <v>77010581</v>
      </c>
      <c r="D24" s="767">
        <v>0</v>
      </c>
      <c r="E24" s="767">
        <v>77010581</v>
      </c>
    </row>
    <row r="25" spans="1:5" x14ac:dyDescent="0.2">
      <c r="A25" s="762" t="s">
        <v>642</v>
      </c>
      <c r="B25" s="763" t="s">
        <v>1294</v>
      </c>
      <c r="C25" s="764">
        <v>64846729</v>
      </c>
      <c r="D25" s="764">
        <v>0</v>
      </c>
      <c r="E25" s="764">
        <v>64846729</v>
      </c>
    </row>
    <row r="26" spans="1:5" x14ac:dyDescent="0.2">
      <c r="A26" s="762" t="s">
        <v>801</v>
      </c>
      <c r="B26" s="763" t="s">
        <v>1295</v>
      </c>
      <c r="C26" s="764">
        <v>6944000</v>
      </c>
      <c r="D26" s="764">
        <v>0</v>
      </c>
      <c r="E26" s="764">
        <v>6944000</v>
      </c>
    </row>
    <row r="27" spans="1:5" x14ac:dyDescent="0.2">
      <c r="A27" s="762" t="s">
        <v>644</v>
      </c>
      <c r="B27" s="763" t="s">
        <v>1296</v>
      </c>
      <c r="C27" s="764">
        <v>1538975</v>
      </c>
      <c r="D27" s="764">
        <v>0</v>
      </c>
      <c r="E27" s="764">
        <v>1538975</v>
      </c>
    </row>
    <row r="28" spans="1:5" ht="25.5" x14ac:dyDescent="0.2">
      <c r="A28" s="762" t="s">
        <v>1241</v>
      </c>
      <c r="B28" s="763" t="s">
        <v>1297</v>
      </c>
      <c r="C28" s="764">
        <v>3680877</v>
      </c>
      <c r="D28" s="764">
        <v>0</v>
      </c>
      <c r="E28" s="764">
        <v>3680877</v>
      </c>
    </row>
    <row r="29" spans="1:5" x14ac:dyDescent="0.2">
      <c r="A29" s="762" t="s">
        <v>804</v>
      </c>
      <c r="B29" s="763" t="s">
        <v>1298</v>
      </c>
      <c r="C29" s="764">
        <v>1634707</v>
      </c>
      <c r="D29" s="764">
        <v>0</v>
      </c>
      <c r="E29" s="764">
        <v>1634707</v>
      </c>
    </row>
    <row r="30" spans="1:5" x14ac:dyDescent="0.2">
      <c r="A30" s="762" t="s">
        <v>806</v>
      </c>
      <c r="B30" s="763" t="s">
        <v>1299</v>
      </c>
      <c r="C30" s="764">
        <v>61627874</v>
      </c>
      <c r="D30" s="764">
        <v>0</v>
      </c>
      <c r="E30" s="764">
        <v>61627874</v>
      </c>
    </row>
    <row r="31" spans="1:5" x14ac:dyDescent="0.2">
      <c r="A31" s="762" t="s">
        <v>1300</v>
      </c>
      <c r="B31" s="763" t="s">
        <v>1301</v>
      </c>
      <c r="C31" s="764">
        <v>63262581</v>
      </c>
      <c r="D31" s="764">
        <v>0</v>
      </c>
      <c r="E31" s="764">
        <v>63262581</v>
      </c>
    </row>
    <row r="32" spans="1:5" ht="25.5" x14ac:dyDescent="0.2">
      <c r="A32" s="762" t="s">
        <v>1244</v>
      </c>
      <c r="B32" s="763" t="s">
        <v>1302</v>
      </c>
      <c r="C32" s="764">
        <v>7575548</v>
      </c>
      <c r="D32" s="764">
        <v>0</v>
      </c>
      <c r="E32" s="764">
        <v>7575548</v>
      </c>
    </row>
    <row r="33" spans="1:5" x14ac:dyDescent="0.2">
      <c r="A33" s="762" t="s">
        <v>1246</v>
      </c>
      <c r="B33" s="763" t="s">
        <v>1303</v>
      </c>
      <c r="C33" s="764">
        <v>1968466</v>
      </c>
      <c r="D33" s="764">
        <v>0</v>
      </c>
      <c r="E33" s="764">
        <v>1968466</v>
      </c>
    </row>
    <row r="34" spans="1:5" x14ac:dyDescent="0.2">
      <c r="A34" s="762" t="s">
        <v>648</v>
      </c>
      <c r="B34" s="763" t="s">
        <v>1304</v>
      </c>
      <c r="C34" s="764">
        <v>9544014</v>
      </c>
      <c r="D34" s="764">
        <v>0</v>
      </c>
      <c r="E34" s="764">
        <v>9544014</v>
      </c>
    </row>
    <row r="35" spans="1:5" x14ac:dyDescent="0.2">
      <c r="A35" s="762" t="s">
        <v>810</v>
      </c>
      <c r="B35" s="763" t="s">
        <v>1305</v>
      </c>
      <c r="C35" s="764">
        <v>42030207</v>
      </c>
      <c r="D35" s="764">
        <v>0</v>
      </c>
      <c r="E35" s="764">
        <v>42030207</v>
      </c>
    </row>
    <row r="36" spans="1:5" x14ac:dyDescent="0.2">
      <c r="A36" s="762" t="s">
        <v>1306</v>
      </c>
      <c r="B36" s="763" t="s">
        <v>1307</v>
      </c>
      <c r="C36" s="764">
        <v>24099533</v>
      </c>
      <c r="D36" s="764">
        <v>0</v>
      </c>
      <c r="E36" s="764">
        <v>24099533</v>
      </c>
    </row>
    <row r="37" spans="1:5" x14ac:dyDescent="0.2">
      <c r="A37" s="762" t="s">
        <v>1308</v>
      </c>
      <c r="B37" s="763" t="s">
        <v>1309</v>
      </c>
      <c r="C37" s="764">
        <v>4809757</v>
      </c>
      <c r="D37" s="764">
        <v>0</v>
      </c>
      <c r="E37" s="764">
        <v>4809757</v>
      </c>
    </row>
    <row r="38" spans="1:5" x14ac:dyDescent="0.2">
      <c r="A38" s="762" t="s">
        <v>1310</v>
      </c>
      <c r="B38" s="763" t="s">
        <v>1311</v>
      </c>
      <c r="C38" s="764">
        <v>70939497</v>
      </c>
      <c r="D38" s="764">
        <v>0</v>
      </c>
      <c r="E38" s="764">
        <v>70939497</v>
      </c>
    </row>
    <row r="39" spans="1:5" x14ac:dyDescent="0.2">
      <c r="A39" s="762" t="s">
        <v>1312</v>
      </c>
      <c r="B39" s="763" t="s">
        <v>1313</v>
      </c>
      <c r="C39" s="764">
        <v>2085088</v>
      </c>
      <c r="D39" s="764">
        <v>0</v>
      </c>
      <c r="E39" s="764">
        <v>2085088</v>
      </c>
    </row>
    <row r="40" spans="1:5" x14ac:dyDescent="0.2">
      <c r="A40" s="762" t="s">
        <v>1314</v>
      </c>
      <c r="B40" s="763" t="s">
        <v>1315</v>
      </c>
      <c r="C40" s="764">
        <v>3324000</v>
      </c>
      <c r="D40" s="764">
        <v>0</v>
      </c>
      <c r="E40" s="764">
        <v>3324000</v>
      </c>
    </row>
    <row r="41" spans="1:5" x14ac:dyDescent="0.2">
      <c r="A41" s="762" t="s">
        <v>704</v>
      </c>
      <c r="B41" s="763" t="s">
        <v>1316</v>
      </c>
      <c r="C41" s="764">
        <v>18347276</v>
      </c>
      <c r="D41" s="764">
        <v>0</v>
      </c>
      <c r="E41" s="764">
        <v>18347276</v>
      </c>
    </row>
    <row r="42" spans="1:5" x14ac:dyDescent="0.2">
      <c r="A42" s="762" t="s">
        <v>1252</v>
      </c>
      <c r="B42" s="763" t="s">
        <v>1317</v>
      </c>
      <c r="C42" s="764">
        <v>10191444</v>
      </c>
      <c r="D42" s="764">
        <v>0</v>
      </c>
      <c r="E42" s="764">
        <v>10191444</v>
      </c>
    </row>
    <row r="43" spans="1:5" x14ac:dyDescent="0.2">
      <c r="A43" s="762" t="s">
        <v>812</v>
      </c>
      <c r="B43" s="763" t="s">
        <v>1318</v>
      </c>
      <c r="C43" s="764">
        <v>7659849</v>
      </c>
      <c r="D43" s="764">
        <v>0</v>
      </c>
      <c r="E43" s="764">
        <v>7659849</v>
      </c>
    </row>
    <row r="44" spans="1:5" ht="25.5" x14ac:dyDescent="0.2">
      <c r="A44" s="762" t="s">
        <v>1319</v>
      </c>
      <c r="B44" s="763" t="s">
        <v>1320</v>
      </c>
      <c r="C44" s="764">
        <v>38508799</v>
      </c>
      <c r="D44" s="764">
        <v>0</v>
      </c>
      <c r="E44" s="764">
        <v>38508799</v>
      </c>
    </row>
    <row r="45" spans="1:5" x14ac:dyDescent="0.2">
      <c r="A45" s="762" t="s">
        <v>1321</v>
      </c>
      <c r="B45" s="763" t="s">
        <v>1322</v>
      </c>
      <c r="C45" s="764">
        <v>42110954</v>
      </c>
      <c r="D45" s="764">
        <v>0</v>
      </c>
      <c r="E45" s="764">
        <v>42110954</v>
      </c>
    </row>
    <row r="46" spans="1:5" x14ac:dyDescent="0.2">
      <c r="A46" s="762" t="s">
        <v>1323</v>
      </c>
      <c r="B46" s="763" t="s">
        <v>1324</v>
      </c>
      <c r="C46" s="764">
        <v>2009559</v>
      </c>
      <c r="D46" s="764">
        <v>0</v>
      </c>
      <c r="E46" s="764">
        <v>2009559</v>
      </c>
    </row>
    <row r="47" spans="1:5" ht="25.5" x14ac:dyDescent="0.2">
      <c r="A47" s="762" t="s">
        <v>706</v>
      </c>
      <c r="B47" s="763" t="s">
        <v>1325</v>
      </c>
      <c r="C47" s="764">
        <v>185507058</v>
      </c>
      <c r="D47" s="764">
        <v>0</v>
      </c>
      <c r="E47" s="764">
        <v>185507058</v>
      </c>
    </row>
    <row r="48" spans="1:5" x14ac:dyDescent="0.2">
      <c r="A48" s="762" t="s">
        <v>1326</v>
      </c>
      <c r="B48" s="763" t="s">
        <v>1327</v>
      </c>
      <c r="C48" s="764">
        <v>1256737</v>
      </c>
      <c r="D48" s="764">
        <v>0</v>
      </c>
      <c r="E48" s="764">
        <v>1256737</v>
      </c>
    </row>
    <row r="49" spans="1:5" x14ac:dyDescent="0.2">
      <c r="A49" s="762" t="s">
        <v>1328</v>
      </c>
      <c r="B49" s="763" t="s">
        <v>1329</v>
      </c>
      <c r="C49" s="764">
        <v>1067000</v>
      </c>
      <c r="D49" s="764">
        <v>0</v>
      </c>
      <c r="E49" s="764">
        <v>1067000</v>
      </c>
    </row>
    <row r="50" spans="1:5" ht="25.5" x14ac:dyDescent="0.2">
      <c r="A50" s="762" t="s">
        <v>815</v>
      </c>
      <c r="B50" s="763" t="s">
        <v>1330</v>
      </c>
      <c r="C50" s="764">
        <v>2323737</v>
      </c>
      <c r="D50" s="764">
        <v>0</v>
      </c>
      <c r="E50" s="764">
        <v>2323737</v>
      </c>
    </row>
    <row r="51" spans="1:5" ht="25.5" x14ac:dyDescent="0.2">
      <c r="A51" s="762" t="s">
        <v>817</v>
      </c>
      <c r="B51" s="763" t="s">
        <v>1331</v>
      </c>
      <c r="C51" s="764">
        <v>51655955</v>
      </c>
      <c r="D51" s="764">
        <v>0</v>
      </c>
      <c r="E51" s="764">
        <v>51655955</v>
      </c>
    </row>
    <row r="52" spans="1:5" x14ac:dyDescent="0.2">
      <c r="A52" s="762" t="s">
        <v>819</v>
      </c>
      <c r="B52" s="763" t="s">
        <v>1332</v>
      </c>
      <c r="C52" s="764">
        <v>75479520</v>
      </c>
      <c r="D52" s="764">
        <v>0</v>
      </c>
      <c r="E52" s="764">
        <v>75479520</v>
      </c>
    </row>
    <row r="53" spans="1:5" x14ac:dyDescent="0.2">
      <c r="A53" s="762" t="s">
        <v>821</v>
      </c>
      <c r="B53" s="763" t="s">
        <v>1333</v>
      </c>
      <c r="C53" s="764">
        <v>25419</v>
      </c>
      <c r="D53" s="764">
        <v>0</v>
      </c>
      <c r="E53" s="764">
        <v>25419</v>
      </c>
    </row>
    <row r="54" spans="1:5" x14ac:dyDescent="0.2">
      <c r="A54" s="762" t="s">
        <v>1334</v>
      </c>
      <c r="B54" s="763" t="s">
        <v>1335</v>
      </c>
      <c r="C54" s="764">
        <v>25419</v>
      </c>
      <c r="D54" s="764">
        <v>0</v>
      </c>
      <c r="E54" s="764">
        <v>25419</v>
      </c>
    </row>
    <row r="55" spans="1:5" x14ac:dyDescent="0.2">
      <c r="A55" s="762" t="s">
        <v>1336</v>
      </c>
      <c r="B55" s="763" t="s">
        <v>1337</v>
      </c>
      <c r="C55" s="764">
        <v>4901136</v>
      </c>
      <c r="D55" s="764">
        <v>0</v>
      </c>
      <c r="E55" s="764">
        <v>4901136</v>
      </c>
    </row>
    <row r="56" spans="1:5" ht="25.5" x14ac:dyDescent="0.2">
      <c r="A56" s="762" t="s">
        <v>1338</v>
      </c>
      <c r="B56" s="763" t="s">
        <v>1339</v>
      </c>
      <c r="C56" s="764">
        <v>132062030</v>
      </c>
      <c r="D56" s="764">
        <v>0</v>
      </c>
      <c r="E56" s="764">
        <v>132062030</v>
      </c>
    </row>
    <row r="57" spans="1:5" x14ac:dyDescent="0.2">
      <c r="A57" s="765" t="s">
        <v>825</v>
      </c>
      <c r="B57" s="766" t="s">
        <v>1340</v>
      </c>
      <c r="C57" s="767">
        <v>392699420</v>
      </c>
      <c r="D57" s="767">
        <v>0</v>
      </c>
      <c r="E57" s="767">
        <v>392699420</v>
      </c>
    </row>
    <row r="58" spans="1:5" ht="25.5" x14ac:dyDescent="0.2">
      <c r="A58" s="762" t="s">
        <v>710</v>
      </c>
      <c r="B58" s="763" t="s">
        <v>1341</v>
      </c>
      <c r="C58" s="764">
        <v>70000</v>
      </c>
      <c r="D58" s="764">
        <v>0</v>
      </c>
      <c r="E58" s="764">
        <v>70000</v>
      </c>
    </row>
    <row r="59" spans="1:5" ht="25.5" x14ac:dyDescent="0.2">
      <c r="A59" s="762" t="s">
        <v>849</v>
      </c>
      <c r="B59" s="763" t="s">
        <v>1342</v>
      </c>
      <c r="C59" s="764">
        <v>70000</v>
      </c>
      <c r="D59" s="764">
        <v>0</v>
      </c>
      <c r="E59" s="764">
        <v>70000</v>
      </c>
    </row>
    <row r="60" spans="1:5" ht="25.5" x14ac:dyDescent="0.2">
      <c r="A60" s="762" t="s">
        <v>1343</v>
      </c>
      <c r="B60" s="763" t="s">
        <v>1344</v>
      </c>
      <c r="C60" s="764">
        <v>817400</v>
      </c>
      <c r="D60" s="764">
        <v>0</v>
      </c>
      <c r="E60" s="764">
        <v>817400</v>
      </c>
    </row>
    <row r="61" spans="1:5" x14ac:dyDescent="0.2">
      <c r="A61" s="762" t="s">
        <v>1345</v>
      </c>
      <c r="B61" s="763" t="s">
        <v>1346</v>
      </c>
      <c r="C61" s="764">
        <v>94900</v>
      </c>
      <c r="D61" s="764">
        <v>0</v>
      </c>
      <c r="E61" s="764">
        <v>94900</v>
      </c>
    </row>
    <row r="62" spans="1:5" ht="25.5" x14ac:dyDescent="0.2">
      <c r="A62" s="762" t="s">
        <v>1347</v>
      </c>
      <c r="B62" s="763" t="s">
        <v>1348</v>
      </c>
      <c r="C62" s="764">
        <v>722500</v>
      </c>
      <c r="D62" s="764">
        <v>0</v>
      </c>
      <c r="E62" s="764">
        <v>722500</v>
      </c>
    </row>
    <row r="63" spans="1:5" ht="25.5" x14ac:dyDescent="0.2">
      <c r="A63" s="765" t="s">
        <v>1349</v>
      </c>
      <c r="B63" s="766" t="s">
        <v>1350</v>
      </c>
      <c r="C63" s="767">
        <v>887400</v>
      </c>
      <c r="D63" s="767">
        <v>0</v>
      </c>
      <c r="E63" s="767">
        <v>887400</v>
      </c>
    </row>
    <row r="64" spans="1:5" ht="25.5" x14ac:dyDescent="0.2">
      <c r="A64" s="762" t="s">
        <v>1351</v>
      </c>
      <c r="B64" s="763" t="s">
        <v>1352</v>
      </c>
      <c r="C64" s="764">
        <v>955470</v>
      </c>
      <c r="D64" s="764">
        <v>0</v>
      </c>
      <c r="E64" s="764">
        <v>955470</v>
      </c>
    </row>
    <row r="65" spans="1:5" ht="25.5" x14ac:dyDescent="0.2">
      <c r="A65" s="762" t="s">
        <v>1353</v>
      </c>
      <c r="B65" s="763" t="s">
        <v>1354</v>
      </c>
      <c r="C65" s="764">
        <v>93591530</v>
      </c>
      <c r="D65" s="764">
        <v>0</v>
      </c>
      <c r="E65" s="764">
        <v>93591530</v>
      </c>
    </row>
    <row r="66" spans="1:5" ht="25.5" x14ac:dyDescent="0.2">
      <c r="A66" s="762" t="s">
        <v>1355</v>
      </c>
      <c r="B66" s="763" t="s">
        <v>1356</v>
      </c>
      <c r="C66" s="764">
        <v>94547000</v>
      </c>
      <c r="D66" s="764">
        <v>0</v>
      </c>
      <c r="E66" s="764">
        <v>94547000</v>
      </c>
    </row>
    <row r="67" spans="1:5" ht="38.25" x14ac:dyDescent="0.2">
      <c r="A67" s="762" t="s">
        <v>855</v>
      </c>
      <c r="B67" s="763" t="s">
        <v>1357</v>
      </c>
      <c r="C67" s="764">
        <v>323498770</v>
      </c>
      <c r="D67" s="764">
        <v>0</v>
      </c>
      <c r="E67" s="764">
        <v>323498770</v>
      </c>
    </row>
    <row r="68" spans="1:5" x14ac:dyDescent="0.2">
      <c r="A68" s="762" t="s">
        <v>857</v>
      </c>
      <c r="B68" s="763" t="s">
        <v>1358</v>
      </c>
      <c r="C68" s="764">
        <v>3099226</v>
      </c>
      <c r="D68" s="764">
        <v>0</v>
      </c>
      <c r="E68" s="764">
        <v>3099226</v>
      </c>
    </row>
    <row r="69" spans="1:5" ht="25.5" x14ac:dyDescent="0.2">
      <c r="A69" s="762" t="s">
        <v>863</v>
      </c>
      <c r="B69" s="763" t="s">
        <v>1359</v>
      </c>
      <c r="C69" s="764">
        <v>284480</v>
      </c>
      <c r="D69" s="764">
        <v>0</v>
      </c>
      <c r="E69" s="764">
        <v>284480</v>
      </c>
    </row>
    <row r="70" spans="1:5" ht="25.5" x14ac:dyDescent="0.2">
      <c r="A70" s="762" t="s">
        <v>1360</v>
      </c>
      <c r="B70" s="763" t="s">
        <v>1361</v>
      </c>
      <c r="C70" s="764">
        <v>320115064</v>
      </c>
      <c r="D70" s="764">
        <v>0</v>
      </c>
      <c r="E70" s="764">
        <v>320115064</v>
      </c>
    </row>
    <row r="71" spans="1:5" ht="25.5" x14ac:dyDescent="0.2">
      <c r="A71" s="762" t="s">
        <v>889</v>
      </c>
      <c r="B71" s="763" t="s">
        <v>1362</v>
      </c>
      <c r="C71" s="764">
        <v>23746865</v>
      </c>
      <c r="D71" s="764">
        <v>0</v>
      </c>
      <c r="E71" s="764">
        <v>23746865</v>
      </c>
    </row>
    <row r="72" spans="1:5" x14ac:dyDescent="0.2">
      <c r="A72" s="762" t="s">
        <v>893</v>
      </c>
      <c r="B72" s="763" t="s">
        <v>1363</v>
      </c>
      <c r="C72" s="764">
        <v>3957567</v>
      </c>
      <c r="D72" s="764">
        <v>0</v>
      </c>
      <c r="E72" s="764">
        <v>3957567</v>
      </c>
    </row>
    <row r="73" spans="1:5" x14ac:dyDescent="0.2">
      <c r="A73" s="762" t="s">
        <v>899</v>
      </c>
      <c r="B73" s="763" t="s">
        <v>1364</v>
      </c>
      <c r="C73" s="764">
        <v>19789298</v>
      </c>
      <c r="D73" s="764">
        <v>0</v>
      </c>
      <c r="E73" s="764">
        <v>19789298</v>
      </c>
    </row>
    <row r="74" spans="1:5" ht="38.25" x14ac:dyDescent="0.2">
      <c r="A74" s="765" t="s">
        <v>716</v>
      </c>
      <c r="B74" s="766" t="s">
        <v>1365</v>
      </c>
      <c r="C74" s="767">
        <v>441792635</v>
      </c>
      <c r="D74" s="767">
        <v>0</v>
      </c>
      <c r="E74" s="767">
        <v>441792635</v>
      </c>
    </row>
    <row r="75" spans="1:5" ht="25.5" x14ac:dyDescent="0.2">
      <c r="A75" s="762" t="s">
        <v>1366</v>
      </c>
      <c r="B75" s="763" t="s">
        <v>1367</v>
      </c>
      <c r="C75" s="764">
        <v>63510952</v>
      </c>
      <c r="D75" s="764">
        <v>0</v>
      </c>
      <c r="E75" s="764">
        <v>63510952</v>
      </c>
    </row>
    <row r="76" spans="1:5" ht="25.5" x14ac:dyDescent="0.2">
      <c r="A76" s="762" t="s">
        <v>1368</v>
      </c>
      <c r="B76" s="763" t="s">
        <v>1369</v>
      </c>
      <c r="C76" s="764">
        <v>4141057</v>
      </c>
      <c r="D76" s="764">
        <v>0</v>
      </c>
      <c r="E76" s="764">
        <v>4141057</v>
      </c>
    </row>
    <row r="77" spans="1:5" ht="25.5" x14ac:dyDescent="0.2">
      <c r="A77" s="762" t="s">
        <v>1370</v>
      </c>
      <c r="B77" s="763" t="s">
        <v>1371</v>
      </c>
      <c r="C77" s="764">
        <v>17472914</v>
      </c>
      <c r="D77" s="764">
        <v>0</v>
      </c>
      <c r="E77" s="764">
        <v>17472914</v>
      </c>
    </row>
    <row r="78" spans="1:5" ht="25.5" x14ac:dyDescent="0.2">
      <c r="A78" s="762" t="s">
        <v>1372</v>
      </c>
      <c r="B78" s="763" t="s">
        <v>1373</v>
      </c>
      <c r="C78" s="764">
        <v>21140622</v>
      </c>
      <c r="D78" s="764">
        <v>0</v>
      </c>
      <c r="E78" s="764">
        <v>21140622</v>
      </c>
    </row>
    <row r="79" spans="1:5" ht="25.5" x14ac:dyDescent="0.2">
      <c r="A79" s="765" t="s">
        <v>718</v>
      </c>
      <c r="B79" s="766" t="s">
        <v>1374</v>
      </c>
      <c r="C79" s="767">
        <v>106265545</v>
      </c>
      <c r="D79" s="767">
        <v>0</v>
      </c>
      <c r="E79" s="767">
        <v>106265545</v>
      </c>
    </row>
    <row r="80" spans="1:5" x14ac:dyDescent="0.2">
      <c r="A80" s="762" t="s">
        <v>1375</v>
      </c>
      <c r="B80" s="763" t="s">
        <v>1376</v>
      </c>
      <c r="C80" s="764">
        <v>337328690</v>
      </c>
      <c r="D80" s="764">
        <v>0</v>
      </c>
      <c r="E80" s="764">
        <v>337328690</v>
      </c>
    </row>
    <row r="81" spans="1:5" x14ac:dyDescent="0.2">
      <c r="A81" s="762" t="s">
        <v>1377</v>
      </c>
      <c r="B81" s="763" t="s">
        <v>1378</v>
      </c>
      <c r="C81" s="764">
        <v>29307</v>
      </c>
      <c r="D81" s="764">
        <v>0</v>
      </c>
      <c r="E81" s="764">
        <v>29307</v>
      </c>
    </row>
    <row r="82" spans="1:5" ht="25.5" x14ac:dyDescent="0.2">
      <c r="A82" s="762" t="s">
        <v>1379</v>
      </c>
      <c r="B82" s="763" t="s">
        <v>1380</v>
      </c>
      <c r="C82" s="764">
        <v>19909298</v>
      </c>
      <c r="D82" s="764">
        <v>0</v>
      </c>
      <c r="E82" s="764">
        <v>19909298</v>
      </c>
    </row>
    <row r="83" spans="1:5" x14ac:dyDescent="0.2">
      <c r="A83" s="765" t="s">
        <v>1381</v>
      </c>
      <c r="B83" s="766" t="s">
        <v>1382</v>
      </c>
      <c r="C83" s="767">
        <v>357267295</v>
      </c>
      <c r="D83" s="767">
        <v>0</v>
      </c>
      <c r="E83" s="767">
        <v>357267295</v>
      </c>
    </row>
    <row r="84" spans="1:5" ht="25.5" x14ac:dyDescent="0.2">
      <c r="A84" s="762" t="s">
        <v>1383</v>
      </c>
      <c r="B84" s="763" t="s">
        <v>1384</v>
      </c>
      <c r="C84" s="764">
        <v>2861857</v>
      </c>
      <c r="D84" s="764">
        <v>0</v>
      </c>
      <c r="E84" s="764">
        <v>2861857</v>
      </c>
    </row>
    <row r="85" spans="1:5" x14ac:dyDescent="0.2">
      <c r="A85" s="762" t="s">
        <v>1385</v>
      </c>
      <c r="B85" s="763" t="s">
        <v>1386</v>
      </c>
      <c r="C85" s="764">
        <v>774560</v>
      </c>
      <c r="D85" s="764">
        <v>0</v>
      </c>
      <c r="E85" s="764">
        <v>774560</v>
      </c>
    </row>
    <row r="86" spans="1:5" ht="25.5" x14ac:dyDescent="0.2">
      <c r="A86" s="762" t="s">
        <v>1387</v>
      </c>
      <c r="B86" s="763" t="s">
        <v>1388</v>
      </c>
      <c r="C86" s="764">
        <v>2087297</v>
      </c>
      <c r="D86" s="764">
        <v>0</v>
      </c>
      <c r="E86" s="764">
        <v>2087297</v>
      </c>
    </row>
    <row r="87" spans="1:5" ht="38.25" x14ac:dyDescent="0.2">
      <c r="A87" s="765" t="s">
        <v>1389</v>
      </c>
      <c r="B87" s="766" t="s">
        <v>1390</v>
      </c>
      <c r="C87" s="767">
        <v>2861857</v>
      </c>
      <c r="D87" s="767">
        <v>0</v>
      </c>
      <c r="E87" s="767">
        <v>2861857</v>
      </c>
    </row>
    <row r="88" spans="1:5" ht="25.5" x14ac:dyDescent="0.2">
      <c r="A88" s="768" t="s">
        <v>1391</v>
      </c>
      <c r="B88" s="769" t="s">
        <v>1392</v>
      </c>
      <c r="C88" s="770">
        <v>1974102304</v>
      </c>
      <c r="D88" s="770">
        <v>0</v>
      </c>
      <c r="E88" s="770">
        <v>1974102304</v>
      </c>
    </row>
  </sheetData>
  <mergeCells count="1">
    <mergeCell ref="A4:E4"/>
  </mergeCells>
  <pageMargins left="0.7" right="0.7" top="0.75" bottom="0.75" header="0.3" footer="0.3"/>
  <pageSetup paperSize="9" scale="75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pane ySplit="6" topLeftCell="A49" activePane="bottomLeft" state="frozen"/>
      <selection sqref="A1:E1"/>
      <selection pane="bottomLeft" activeCell="H12" sqref="H12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1542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31.5" customHeight="1" x14ac:dyDescent="0.2">
      <c r="A4" s="903" t="s">
        <v>1393</v>
      </c>
      <c r="B4" s="963"/>
      <c r="C4" s="963"/>
      <c r="D4" s="963"/>
      <c r="E4" s="963"/>
    </row>
    <row r="5" spans="1:11" ht="25.5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2</v>
      </c>
      <c r="B6" s="773">
        <v>3</v>
      </c>
      <c r="C6" s="773">
        <v>4</v>
      </c>
      <c r="D6" s="773">
        <v>5</v>
      </c>
      <c r="E6" s="773">
        <v>6</v>
      </c>
    </row>
    <row r="7" spans="1:11" ht="25.5" x14ac:dyDescent="0.2">
      <c r="A7" s="762" t="s">
        <v>660</v>
      </c>
      <c r="B7" s="763" t="s">
        <v>1394</v>
      </c>
      <c r="C7" s="764">
        <v>226855082</v>
      </c>
      <c r="D7" s="764">
        <v>0</v>
      </c>
      <c r="E7" s="764">
        <v>226855082</v>
      </c>
    </row>
    <row r="8" spans="1:11" ht="25.5" x14ac:dyDescent="0.2">
      <c r="A8" s="762" t="s">
        <v>662</v>
      </c>
      <c r="B8" s="763" t="s">
        <v>213</v>
      </c>
      <c r="C8" s="764">
        <v>298928468</v>
      </c>
      <c r="D8" s="764">
        <v>0</v>
      </c>
      <c r="E8" s="764">
        <v>298928468</v>
      </c>
    </row>
    <row r="9" spans="1:11" ht="25.5" x14ac:dyDescent="0.2">
      <c r="A9" s="762" t="s">
        <v>638</v>
      </c>
      <c r="B9" s="763" t="s">
        <v>1395</v>
      </c>
      <c r="C9" s="764">
        <v>69320859</v>
      </c>
      <c r="D9" s="764">
        <v>0</v>
      </c>
      <c r="E9" s="764">
        <v>69320859</v>
      </c>
    </row>
    <row r="10" spans="1:11" ht="38.25" x14ac:dyDescent="0.2">
      <c r="A10" s="762" t="s">
        <v>665</v>
      </c>
      <c r="B10" s="763" t="s">
        <v>1396</v>
      </c>
      <c r="C10" s="764">
        <v>131223652</v>
      </c>
      <c r="D10" s="764">
        <v>0</v>
      </c>
      <c r="E10" s="764">
        <v>131223652</v>
      </c>
    </row>
    <row r="11" spans="1:11" ht="38.25" x14ac:dyDescent="0.2">
      <c r="A11" s="762" t="s">
        <v>729</v>
      </c>
      <c r="B11" s="763" t="s">
        <v>1397</v>
      </c>
      <c r="C11" s="764">
        <v>200544511</v>
      </c>
      <c r="D11" s="764">
        <v>0</v>
      </c>
      <c r="E11" s="764">
        <v>200544511</v>
      </c>
    </row>
    <row r="12" spans="1:11" ht="25.5" x14ac:dyDescent="0.2">
      <c r="A12" s="762" t="s">
        <v>667</v>
      </c>
      <c r="B12" s="763" t="s">
        <v>214</v>
      </c>
      <c r="C12" s="764">
        <v>22826172</v>
      </c>
      <c r="D12" s="764">
        <v>0</v>
      </c>
      <c r="E12" s="764">
        <v>22826172</v>
      </c>
    </row>
    <row r="13" spans="1:11" ht="25.5" x14ac:dyDescent="0.2">
      <c r="A13" s="762" t="s">
        <v>673</v>
      </c>
      <c r="B13" s="763" t="s">
        <v>1398</v>
      </c>
      <c r="C13" s="764">
        <v>749154233</v>
      </c>
      <c r="D13" s="764">
        <v>0</v>
      </c>
      <c r="E13" s="764">
        <v>749154233</v>
      </c>
    </row>
    <row r="14" spans="1:11" ht="25.5" x14ac:dyDescent="0.2">
      <c r="A14" s="762" t="s">
        <v>648</v>
      </c>
      <c r="B14" s="763" t="s">
        <v>1399</v>
      </c>
      <c r="C14" s="764">
        <v>61057248</v>
      </c>
      <c r="D14" s="764">
        <v>0</v>
      </c>
      <c r="E14" s="764">
        <v>61057248</v>
      </c>
    </row>
    <row r="15" spans="1:11" ht="25.5" x14ac:dyDescent="0.2">
      <c r="A15" s="762" t="s">
        <v>1308</v>
      </c>
      <c r="B15" s="763" t="s">
        <v>1400</v>
      </c>
      <c r="C15" s="764">
        <v>5703814</v>
      </c>
      <c r="D15" s="764">
        <v>0</v>
      </c>
      <c r="E15" s="764">
        <v>5703814</v>
      </c>
    </row>
    <row r="16" spans="1:11" ht="25.5" x14ac:dyDescent="0.2">
      <c r="A16" s="762" t="s">
        <v>1310</v>
      </c>
      <c r="B16" s="763" t="s">
        <v>1401</v>
      </c>
      <c r="C16" s="764">
        <v>16143000</v>
      </c>
      <c r="D16" s="764">
        <v>0</v>
      </c>
      <c r="E16" s="764">
        <v>16143000</v>
      </c>
    </row>
    <row r="17" spans="1:5" x14ac:dyDescent="0.2">
      <c r="A17" s="762" t="s">
        <v>1312</v>
      </c>
      <c r="B17" s="763" t="s">
        <v>1402</v>
      </c>
      <c r="C17" s="764">
        <v>39210434</v>
      </c>
      <c r="D17" s="764">
        <v>0</v>
      </c>
      <c r="E17" s="764">
        <v>39210434</v>
      </c>
    </row>
    <row r="18" spans="1:5" ht="38.25" x14ac:dyDescent="0.2">
      <c r="A18" s="765" t="s">
        <v>812</v>
      </c>
      <c r="B18" s="766" t="s">
        <v>1403</v>
      </c>
      <c r="C18" s="767">
        <v>810211481</v>
      </c>
      <c r="D18" s="767">
        <v>0</v>
      </c>
      <c r="E18" s="767">
        <v>810211481</v>
      </c>
    </row>
    <row r="19" spans="1:5" ht="38.25" x14ac:dyDescent="0.2">
      <c r="A19" s="762" t="s">
        <v>831</v>
      </c>
      <c r="B19" s="763" t="s">
        <v>1404</v>
      </c>
      <c r="C19" s="764">
        <v>29664227</v>
      </c>
      <c r="D19" s="764">
        <v>0</v>
      </c>
      <c r="E19" s="764">
        <v>29664227</v>
      </c>
    </row>
    <row r="20" spans="1:5" ht="38.25" x14ac:dyDescent="0.2">
      <c r="A20" s="762" t="s">
        <v>837</v>
      </c>
      <c r="B20" s="763" t="s">
        <v>1405</v>
      </c>
      <c r="C20" s="764">
        <v>29664227</v>
      </c>
      <c r="D20" s="764">
        <v>0</v>
      </c>
      <c r="E20" s="764">
        <v>29664227</v>
      </c>
    </row>
    <row r="21" spans="1:5" ht="38.25" x14ac:dyDescent="0.2">
      <c r="A21" s="765" t="s">
        <v>1406</v>
      </c>
      <c r="B21" s="766" t="s">
        <v>1407</v>
      </c>
      <c r="C21" s="767">
        <v>29664227</v>
      </c>
      <c r="D21" s="767">
        <v>0</v>
      </c>
      <c r="E21" s="767">
        <v>29664227</v>
      </c>
    </row>
    <row r="22" spans="1:5" x14ac:dyDescent="0.2">
      <c r="A22" s="762" t="s">
        <v>1408</v>
      </c>
      <c r="B22" s="763" t="s">
        <v>1409</v>
      </c>
      <c r="C22" s="764">
        <v>135233220</v>
      </c>
      <c r="D22" s="764">
        <v>0</v>
      </c>
      <c r="E22" s="764">
        <v>135233220</v>
      </c>
    </row>
    <row r="23" spans="1:5" x14ac:dyDescent="0.2">
      <c r="A23" s="762" t="s">
        <v>1410</v>
      </c>
      <c r="B23" s="763" t="s">
        <v>1411</v>
      </c>
      <c r="C23" s="764">
        <v>135231330</v>
      </c>
      <c r="D23" s="764">
        <v>0</v>
      </c>
      <c r="E23" s="764">
        <v>135231330</v>
      </c>
    </row>
    <row r="24" spans="1:5" ht="25.5" x14ac:dyDescent="0.2">
      <c r="A24" s="762" t="s">
        <v>1412</v>
      </c>
      <c r="B24" s="763" t="s">
        <v>1413</v>
      </c>
      <c r="C24" s="764">
        <v>1890</v>
      </c>
      <c r="D24" s="764">
        <v>0</v>
      </c>
      <c r="E24" s="764">
        <v>1890</v>
      </c>
    </row>
    <row r="25" spans="1:5" ht="25.5" x14ac:dyDescent="0.2">
      <c r="A25" s="762" t="s">
        <v>1414</v>
      </c>
      <c r="B25" s="763" t="s">
        <v>1415</v>
      </c>
      <c r="C25" s="764">
        <v>436121680</v>
      </c>
      <c r="D25" s="764">
        <v>0</v>
      </c>
      <c r="E25" s="764">
        <v>436121680</v>
      </c>
    </row>
    <row r="26" spans="1:5" ht="38.25" x14ac:dyDescent="0.2">
      <c r="A26" s="762" t="s">
        <v>1347</v>
      </c>
      <c r="B26" s="763" t="s">
        <v>1416</v>
      </c>
      <c r="C26" s="764">
        <v>436121680</v>
      </c>
      <c r="D26" s="764">
        <v>0</v>
      </c>
      <c r="E26" s="764">
        <v>436121680</v>
      </c>
    </row>
    <row r="27" spans="1:5" ht="25.5" x14ac:dyDescent="0.2">
      <c r="A27" s="762" t="s">
        <v>1360</v>
      </c>
      <c r="B27" s="763" t="s">
        <v>1417</v>
      </c>
      <c r="C27" s="764">
        <v>436121680</v>
      </c>
      <c r="D27" s="764">
        <v>0</v>
      </c>
      <c r="E27" s="764">
        <v>436121680</v>
      </c>
    </row>
    <row r="28" spans="1:5" ht="25.5" x14ac:dyDescent="0.2">
      <c r="A28" s="762" t="s">
        <v>865</v>
      </c>
      <c r="B28" s="763" t="s">
        <v>1418</v>
      </c>
      <c r="C28" s="764">
        <v>1173453</v>
      </c>
      <c r="D28" s="764">
        <v>0</v>
      </c>
      <c r="E28" s="764">
        <v>1173453</v>
      </c>
    </row>
    <row r="29" spans="1:5" x14ac:dyDescent="0.2">
      <c r="A29" s="762" t="s">
        <v>877</v>
      </c>
      <c r="B29" s="763" t="s">
        <v>1419</v>
      </c>
      <c r="C29" s="764">
        <v>9146</v>
      </c>
      <c r="D29" s="764">
        <v>0</v>
      </c>
      <c r="E29" s="764">
        <v>9146</v>
      </c>
    </row>
    <row r="30" spans="1:5" ht="25.5" x14ac:dyDescent="0.2">
      <c r="A30" s="762" t="s">
        <v>883</v>
      </c>
      <c r="B30" s="763" t="s">
        <v>1420</v>
      </c>
      <c r="C30" s="764">
        <v>7200</v>
      </c>
      <c r="D30" s="764">
        <v>0</v>
      </c>
      <c r="E30" s="764">
        <v>7200</v>
      </c>
    </row>
    <row r="31" spans="1:5" ht="25.5" x14ac:dyDescent="0.2">
      <c r="A31" s="765" t="s">
        <v>889</v>
      </c>
      <c r="B31" s="766" t="s">
        <v>1421</v>
      </c>
      <c r="C31" s="767">
        <v>572528353</v>
      </c>
      <c r="D31" s="767">
        <v>0</v>
      </c>
      <c r="E31" s="767">
        <v>572528353</v>
      </c>
    </row>
    <row r="32" spans="1:5" x14ac:dyDescent="0.2">
      <c r="A32" s="762" t="s">
        <v>714</v>
      </c>
      <c r="B32" s="763" t="s">
        <v>1422</v>
      </c>
      <c r="C32" s="764">
        <v>3000</v>
      </c>
      <c r="D32" s="764">
        <v>0</v>
      </c>
      <c r="E32" s="764">
        <v>3000</v>
      </c>
    </row>
    <row r="33" spans="1:5" x14ac:dyDescent="0.2">
      <c r="A33" s="762" t="s">
        <v>891</v>
      </c>
      <c r="B33" s="763" t="s">
        <v>1423</v>
      </c>
      <c r="C33" s="764">
        <v>17354102</v>
      </c>
      <c r="D33" s="764">
        <v>0</v>
      </c>
      <c r="E33" s="764">
        <v>17354102</v>
      </c>
    </row>
    <row r="34" spans="1:5" ht="25.5" x14ac:dyDescent="0.2">
      <c r="A34" s="762" t="s">
        <v>893</v>
      </c>
      <c r="B34" s="763" t="s">
        <v>1424</v>
      </c>
      <c r="C34" s="764">
        <v>3957360</v>
      </c>
      <c r="D34" s="764">
        <v>0</v>
      </c>
      <c r="E34" s="764">
        <v>3957360</v>
      </c>
    </row>
    <row r="35" spans="1:5" ht="25.5" x14ac:dyDescent="0.2">
      <c r="A35" s="762" t="s">
        <v>1425</v>
      </c>
      <c r="B35" s="763" t="s">
        <v>1426</v>
      </c>
      <c r="C35" s="764">
        <v>11648985</v>
      </c>
      <c r="D35" s="764">
        <v>0</v>
      </c>
      <c r="E35" s="764">
        <v>11648985</v>
      </c>
    </row>
    <row r="36" spans="1:5" x14ac:dyDescent="0.2">
      <c r="A36" s="762" t="s">
        <v>897</v>
      </c>
      <c r="B36" s="763" t="s">
        <v>1260</v>
      </c>
      <c r="C36" s="764">
        <v>9091121</v>
      </c>
      <c r="D36" s="764">
        <v>0</v>
      </c>
      <c r="E36" s="764">
        <v>9091121</v>
      </c>
    </row>
    <row r="37" spans="1:5" x14ac:dyDescent="0.2">
      <c r="A37" s="762" t="s">
        <v>1427</v>
      </c>
      <c r="B37" s="763" t="s">
        <v>1428</v>
      </c>
      <c r="C37" s="764">
        <v>11108011</v>
      </c>
      <c r="D37" s="764">
        <v>0</v>
      </c>
      <c r="E37" s="764">
        <v>11108011</v>
      </c>
    </row>
    <row r="38" spans="1:5" ht="25.5" x14ac:dyDescent="0.2">
      <c r="A38" s="762" t="s">
        <v>1429</v>
      </c>
      <c r="B38" s="763" t="s">
        <v>1264</v>
      </c>
      <c r="C38" s="764">
        <v>634664</v>
      </c>
      <c r="D38" s="764">
        <v>0</v>
      </c>
      <c r="E38" s="764">
        <v>634664</v>
      </c>
    </row>
    <row r="39" spans="1:5" x14ac:dyDescent="0.2">
      <c r="A39" s="762" t="s">
        <v>1366</v>
      </c>
      <c r="B39" s="763" t="s">
        <v>1430</v>
      </c>
      <c r="C39" s="764">
        <v>4089640</v>
      </c>
      <c r="D39" s="764">
        <v>0</v>
      </c>
      <c r="E39" s="764">
        <v>4089640</v>
      </c>
    </row>
    <row r="40" spans="1:5" x14ac:dyDescent="0.2">
      <c r="A40" s="762" t="s">
        <v>1431</v>
      </c>
      <c r="B40" s="763" t="s">
        <v>1432</v>
      </c>
      <c r="C40" s="764">
        <v>10036168</v>
      </c>
      <c r="D40" s="764">
        <v>0</v>
      </c>
      <c r="E40" s="764">
        <v>10036168</v>
      </c>
    </row>
    <row r="41" spans="1:5" ht="25.5" x14ac:dyDescent="0.2">
      <c r="A41" s="762" t="s">
        <v>1370</v>
      </c>
      <c r="B41" s="763" t="s">
        <v>1433</v>
      </c>
      <c r="C41" s="764">
        <v>6</v>
      </c>
      <c r="D41" s="764">
        <v>0</v>
      </c>
      <c r="E41" s="764">
        <v>6</v>
      </c>
    </row>
    <row r="42" spans="1:5" ht="25.5" x14ac:dyDescent="0.2">
      <c r="A42" s="762" t="s">
        <v>1434</v>
      </c>
      <c r="B42" s="763" t="s">
        <v>1435</v>
      </c>
      <c r="C42" s="764">
        <v>20499916</v>
      </c>
      <c r="D42" s="764">
        <v>0</v>
      </c>
      <c r="E42" s="764">
        <v>20499916</v>
      </c>
    </row>
    <row r="43" spans="1:5" ht="25.5" x14ac:dyDescent="0.2">
      <c r="A43" s="762" t="s">
        <v>1377</v>
      </c>
      <c r="B43" s="763" t="s">
        <v>1436</v>
      </c>
      <c r="C43" s="764">
        <v>20499922</v>
      </c>
      <c r="D43" s="764">
        <v>0</v>
      </c>
      <c r="E43" s="764">
        <v>20499922</v>
      </c>
    </row>
    <row r="44" spans="1:5" x14ac:dyDescent="0.2">
      <c r="A44" s="762" t="s">
        <v>1437</v>
      </c>
      <c r="B44" s="763" t="s">
        <v>1438</v>
      </c>
      <c r="C44" s="764">
        <v>304000</v>
      </c>
      <c r="D44" s="764">
        <v>0</v>
      </c>
      <c r="E44" s="764">
        <v>304000</v>
      </c>
    </row>
    <row r="45" spans="1:5" ht="25.5" x14ac:dyDescent="0.2">
      <c r="A45" s="762" t="s">
        <v>1439</v>
      </c>
      <c r="B45" s="763" t="s">
        <v>1440</v>
      </c>
      <c r="C45" s="764">
        <v>9726248</v>
      </c>
      <c r="D45" s="764">
        <v>0</v>
      </c>
      <c r="E45" s="764">
        <v>9726248</v>
      </c>
    </row>
    <row r="46" spans="1:5" ht="76.5" x14ac:dyDescent="0.2">
      <c r="A46" s="762" t="s">
        <v>1441</v>
      </c>
      <c r="B46" s="763" t="s">
        <v>1442</v>
      </c>
      <c r="C46" s="764">
        <v>5235392</v>
      </c>
      <c r="D46" s="764">
        <v>0</v>
      </c>
      <c r="E46" s="764">
        <v>5235392</v>
      </c>
    </row>
    <row r="47" spans="1:5" x14ac:dyDescent="0.2">
      <c r="A47" s="762" t="s">
        <v>1443</v>
      </c>
      <c r="B47" s="763" t="s">
        <v>1444</v>
      </c>
      <c r="C47" s="764">
        <v>1245473</v>
      </c>
      <c r="D47" s="764">
        <v>0</v>
      </c>
      <c r="E47" s="764">
        <v>1245473</v>
      </c>
    </row>
    <row r="48" spans="1:5" ht="38.25" x14ac:dyDescent="0.2">
      <c r="A48" s="765" t="s">
        <v>1445</v>
      </c>
      <c r="B48" s="766" t="s">
        <v>1446</v>
      </c>
      <c r="C48" s="767">
        <v>84770076</v>
      </c>
      <c r="D48" s="767">
        <v>0</v>
      </c>
      <c r="E48" s="767">
        <v>84770076</v>
      </c>
    </row>
    <row r="49" spans="1:5" x14ac:dyDescent="0.2">
      <c r="A49" s="762" t="s">
        <v>1447</v>
      </c>
      <c r="B49" s="763" t="s">
        <v>1448</v>
      </c>
      <c r="C49" s="764">
        <v>1650000</v>
      </c>
      <c r="D49" s="764">
        <v>0</v>
      </c>
      <c r="E49" s="764">
        <v>1650000</v>
      </c>
    </row>
    <row r="50" spans="1:5" x14ac:dyDescent="0.2">
      <c r="A50" s="762" t="s">
        <v>908</v>
      </c>
      <c r="B50" s="763" t="s">
        <v>1449</v>
      </c>
      <c r="C50" s="764">
        <v>100000</v>
      </c>
      <c r="D50" s="764">
        <v>0</v>
      </c>
      <c r="E50" s="764">
        <v>100000</v>
      </c>
    </row>
    <row r="51" spans="1:5" ht="25.5" x14ac:dyDescent="0.2">
      <c r="A51" s="765" t="s">
        <v>1450</v>
      </c>
      <c r="B51" s="766" t="s">
        <v>1451</v>
      </c>
      <c r="C51" s="767">
        <v>1750000</v>
      </c>
      <c r="D51" s="767">
        <v>0</v>
      </c>
      <c r="E51" s="767">
        <v>1750000</v>
      </c>
    </row>
    <row r="52" spans="1:5" ht="25.5" x14ac:dyDescent="0.2">
      <c r="A52" s="762" t="s">
        <v>1452</v>
      </c>
      <c r="B52" s="763" t="s">
        <v>1453</v>
      </c>
      <c r="C52" s="764">
        <v>250000</v>
      </c>
      <c r="D52" s="764">
        <v>0</v>
      </c>
      <c r="E52" s="764">
        <v>250000</v>
      </c>
    </row>
    <row r="53" spans="1:5" x14ac:dyDescent="0.2">
      <c r="A53" s="762" t="s">
        <v>934</v>
      </c>
      <c r="B53" s="763" t="s">
        <v>1454</v>
      </c>
      <c r="C53" s="764">
        <v>250000</v>
      </c>
      <c r="D53" s="764">
        <v>0</v>
      </c>
      <c r="E53" s="764">
        <v>250000</v>
      </c>
    </row>
    <row r="54" spans="1:5" ht="25.5" x14ac:dyDescent="0.2">
      <c r="A54" s="765" t="s">
        <v>1455</v>
      </c>
      <c r="B54" s="766" t="s">
        <v>1456</v>
      </c>
      <c r="C54" s="767">
        <v>250000</v>
      </c>
      <c r="D54" s="767">
        <v>0</v>
      </c>
      <c r="E54" s="767">
        <v>250000</v>
      </c>
    </row>
    <row r="55" spans="1:5" ht="38.25" x14ac:dyDescent="0.2">
      <c r="A55" s="762" t="s">
        <v>1457</v>
      </c>
      <c r="B55" s="763" t="s">
        <v>1458</v>
      </c>
      <c r="C55" s="764">
        <v>779627</v>
      </c>
      <c r="D55" s="764">
        <v>0</v>
      </c>
      <c r="E55" s="764">
        <v>779627</v>
      </c>
    </row>
    <row r="56" spans="1:5" x14ac:dyDescent="0.2">
      <c r="A56" s="762" t="s">
        <v>1385</v>
      </c>
      <c r="B56" s="763" t="s">
        <v>67</v>
      </c>
      <c r="C56" s="764">
        <v>779627</v>
      </c>
      <c r="D56" s="764">
        <v>0</v>
      </c>
      <c r="E56" s="764">
        <v>779627</v>
      </c>
    </row>
    <row r="57" spans="1:5" ht="25.5" x14ac:dyDescent="0.2">
      <c r="A57" s="762" t="s">
        <v>1459</v>
      </c>
      <c r="B57" s="763" t="s">
        <v>1460</v>
      </c>
      <c r="C57" s="764">
        <v>2288190</v>
      </c>
      <c r="D57" s="764">
        <v>0</v>
      </c>
      <c r="E57" s="764">
        <v>2288190</v>
      </c>
    </row>
    <row r="58" spans="1:5" x14ac:dyDescent="0.2">
      <c r="A58" s="762" t="s">
        <v>1461</v>
      </c>
      <c r="B58" s="763" t="s">
        <v>1462</v>
      </c>
      <c r="C58" s="764">
        <v>1208210</v>
      </c>
      <c r="D58" s="764">
        <v>0</v>
      </c>
      <c r="E58" s="764">
        <v>1208210</v>
      </c>
    </row>
    <row r="59" spans="1:5" ht="25.5" x14ac:dyDescent="0.2">
      <c r="A59" s="762" t="s">
        <v>1463</v>
      </c>
      <c r="B59" s="763" t="s">
        <v>1464</v>
      </c>
      <c r="C59" s="764">
        <v>1079980</v>
      </c>
      <c r="D59" s="764">
        <v>0</v>
      </c>
      <c r="E59" s="764">
        <v>1079980</v>
      </c>
    </row>
    <row r="60" spans="1:5" ht="25.5" x14ac:dyDescent="0.2">
      <c r="A60" s="765" t="s">
        <v>1465</v>
      </c>
      <c r="B60" s="766" t="s">
        <v>1466</v>
      </c>
      <c r="C60" s="767">
        <v>3067817</v>
      </c>
      <c r="D60" s="767">
        <v>0</v>
      </c>
      <c r="E60" s="767">
        <v>3067817</v>
      </c>
    </row>
    <row r="61" spans="1:5" ht="25.5" x14ac:dyDescent="0.2">
      <c r="A61" s="768" t="s">
        <v>1467</v>
      </c>
      <c r="B61" s="769" t="s">
        <v>1468</v>
      </c>
      <c r="C61" s="770">
        <v>1502241954</v>
      </c>
      <c r="D61" s="770">
        <v>0</v>
      </c>
      <c r="E61" s="770">
        <v>1502241954</v>
      </c>
    </row>
  </sheetData>
  <mergeCells count="1">
    <mergeCell ref="A4:E4"/>
  </mergeCells>
  <pageMargins left="0.7" right="0.7" top="0.75" bottom="0.75" header="0.3" footer="0.3"/>
  <pageSetup paperSize="9" scale="75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pane ySplit="6" topLeftCell="A7" activePane="bottomLeft" state="frozen"/>
      <selection sqref="A1:E1"/>
      <selection pane="bottomLeft" activeCell="C11" sqref="C11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1541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26.25" customHeight="1" x14ac:dyDescent="0.2">
      <c r="A4" s="903" t="s">
        <v>1469</v>
      </c>
      <c r="B4" s="963"/>
      <c r="C4" s="963"/>
      <c r="D4" s="963"/>
      <c r="E4" s="963"/>
    </row>
    <row r="5" spans="1:11" ht="25.5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2</v>
      </c>
      <c r="B6" s="773">
        <v>3</v>
      </c>
      <c r="C6" s="773">
        <v>4</v>
      </c>
      <c r="D6" s="773">
        <v>5</v>
      </c>
      <c r="E6" s="773">
        <v>6</v>
      </c>
    </row>
    <row r="7" spans="1:11" ht="25.5" x14ac:dyDescent="0.2">
      <c r="A7" s="762" t="s">
        <v>766</v>
      </c>
      <c r="B7" s="763" t="s">
        <v>33</v>
      </c>
      <c r="C7" s="764">
        <v>40038864</v>
      </c>
      <c r="D7" s="764">
        <v>0</v>
      </c>
      <c r="E7" s="764">
        <v>40038864</v>
      </c>
    </row>
    <row r="8" spans="1:11" ht="25.5" x14ac:dyDescent="0.2">
      <c r="A8" s="762" t="s">
        <v>693</v>
      </c>
      <c r="B8" s="763" t="s">
        <v>34</v>
      </c>
      <c r="C8" s="764">
        <v>852087588</v>
      </c>
      <c r="D8" s="764">
        <v>-852087588</v>
      </c>
      <c r="E8" s="764">
        <v>0</v>
      </c>
    </row>
    <row r="9" spans="1:11" ht="25.5" x14ac:dyDescent="0.2">
      <c r="A9" s="762" t="s">
        <v>768</v>
      </c>
      <c r="B9" s="763" t="s">
        <v>567</v>
      </c>
      <c r="C9" s="764">
        <v>2250000000</v>
      </c>
      <c r="D9" s="764">
        <v>0</v>
      </c>
      <c r="E9" s="764">
        <v>2250000000</v>
      </c>
    </row>
    <row r="10" spans="1:11" ht="25.5" x14ac:dyDescent="0.2">
      <c r="A10" s="762" t="s">
        <v>1241</v>
      </c>
      <c r="B10" s="763" t="s">
        <v>1470</v>
      </c>
      <c r="C10" s="764">
        <v>3142126452</v>
      </c>
      <c r="D10" s="764">
        <v>-852087588</v>
      </c>
      <c r="E10" s="764">
        <v>2290038864</v>
      </c>
    </row>
    <row r="11" spans="1:11" ht="25.5" x14ac:dyDescent="0.2">
      <c r="A11" s="768" t="s">
        <v>1308</v>
      </c>
      <c r="B11" s="769" t="s">
        <v>1471</v>
      </c>
      <c r="C11" s="770">
        <v>3142126452</v>
      </c>
      <c r="D11" s="770">
        <v>-852087588</v>
      </c>
      <c r="E11" s="770">
        <v>2290038864</v>
      </c>
    </row>
  </sheetData>
  <mergeCells count="1">
    <mergeCell ref="A4:E4"/>
  </mergeCells>
  <pageMargins left="0.7" right="0.7" top="0.75" bottom="0.75" header="0.3" footer="0.3"/>
  <pageSetup paperSize="9" scale="80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6" topLeftCell="A7" activePane="bottomLeft" state="frozen"/>
      <selection sqref="A1:E1"/>
      <selection pane="bottomLeft" activeCell="C13" sqref="C13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1540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25.5" customHeight="1" x14ac:dyDescent="0.2">
      <c r="A4" s="903" t="s">
        <v>1472</v>
      </c>
      <c r="B4" s="963"/>
      <c r="C4" s="963"/>
      <c r="D4" s="963"/>
      <c r="E4" s="963"/>
    </row>
    <row r="5" spans="1:11" ht="43.5" customHeight="1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2</v>
      </c>
      <c r="B6" s="773">
        <v>3</v>
      </c>
      <c r="C6" s="773">
        <v>4</v>
      </c>
      <c r="D6" s="773">
        <v>5</v>
      </c>
      <c r="E6" s="773">
        <v>6</v>
      </c>
    </row>
    <row r="7" spans="1:11" ht="25.5" x14ac:dyDescent="0.2">
      <c r="A7" s="762" t="s">
        <v>675</v>
      </c>
      <c r="B7" s="763" t="s">
        <v>1473</v>
      </c>
      <c r="C7" s="764">
        <v>1003102081</v>
      </c>
      <c r="D7" s="764">
        <v>0</v>
      </c>
      <c r="E7" s="764">
        <v>1003102081</v>
      </c>
    </row>
    <row r="8" spans="1:11" x14ac:dyDescent="0.2">
      <c r="A8" s="762" t="s">
        <v>679</v>
      </c>
      <c r="B8" s="763" t="s">
        <v>1474</v>
      </c>
      <c r="C8" s="764">
        <v>1003102081</v>
      </c>
      <c r="D8" s="764">
        <v>0</v>
      </c>
      <c r="E8" s="764">
        <v>1003102081</v>
      </c>
    </row>
    <row r="9" spans="1:11" ht="25.5" x14ac:dyDescent="0.2">
      <c r="A9" s="762" t="s">
        <v>682</v>
      </c>
      <c r="B9" s="763" t="s">
        <v>71</v>
      </c>
      <c r="C9" s="764">
        <v>39870594</v>
      </c>
      <c r="D9" s="764">
        <v>0</v>
      </c>
      <c r="E9" s="764">
        <v>39870594</v>
      </c>
    </row>
    <row r="10" spans="1:11" x14ac:dyDescent="0.2">
      <c r="A10" s="762" t="s">
        <v>684</v>
      </c>
      <c r="B10" s="763" t="s">
        <v>1475</v>
      </c>
      <c r="C10" s="764">
        <v>852087588</v>
      </c>
      <c r="D10" s="764">
        <v>-852087588</v>
      </c>
      <c r="E10" s="764">
        <v>0</v>
      </c>
    </row>
    <row r="11" spans="1:11" x14ac:dyDescent="0.2">
      <c r="A11" s="762" t="s">
        <v>640</v>
      </c>
      <c r="B11" s="763" t="s">
        <v>566</v>
      </c>
      <c r="C11" s="764">
        <v>2250000000</v>
      </c>
      <c r="D11" s="764">
        <v>0</v>
      </c>
      <c r="E11" s="764">
        <v>2250000000</v>
      </c>
    </row>
    <row r="12" spans="1:11" ht="25.5" x14ac:dyDescent="0.2">
      <c r="A12" s="762" t="s">
        <v>642</v>
      </c>
      <c r="B12" s="763" t="s">
        <v>1476</v>
      </c>
      <c r="C12" s="764">
        <v>4145060263</v>
      </c>
      <c r="D12" s="764">
        <v>-852087588</v>
      </c>
      <c r="E12" s="764">
        <v>3292972675</v>
      </c>
    </row>
    <row r="13" spans="1:11" ht="25.5" x14ac:dyDescent="0.2">
      <c r="A13" s="768" t="s">
        <v>1300</v>
      </c>
      <c r="B13" s="769" t="s">
        <v>1477</v>
      </c>
      <c r="C13" s="770">
        <v>4145060263</v>
      </c>
      <c r="D13" s="770">
        <v>-852087588</v>
      </c>
      <c r="E13" s="770">
        <v>3292972675</v>
      </c>
    </row>
  </sheetData>
  <mergeCells count="1">
    <mergeCell ref="A4:E4"/>
  </mergeCells>
  <pageMargins left="0.7" right="0.7" top="0.75" bottom="0.75" header="0.3" footer="0.3"/>
  <pageSetup paperSize="9" scale="75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pane ySplit="6" topLeftCell="A7" activePane="bottomLeft" state="frozen"/>
      <selection sqref="A1:E1"/>
      <selection pane="bottomLeft" activeCell="M20" sqref="M20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1539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38.25" customHeight="1" x14ac:dyDescent="0.2">
      <c r="A4" s="903" t="s">
        <v>1478</v>
      </c>
      <c r="B4" s="963"/>
      <c r="C4" s="963"/>
      <c r="D4" s="963"/>
      <c r="E4" s="963"/>
    </row>
    <row r="5" spans="1:11" ht="25.5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</row>
    <row r="7" spans="1:11" x14ac:dyDescent="0.2">
      <c r="A7" s="762" t="s">
        <v>660</v>
      </c>
      <c r="B7" s="763" t="s">
        <v>793</v>
      </c>
      <c r="C7" s="764">
        <v>3755082</v>
      </c>
      <c r="D7" s="764">
        <v>0</v>
      </c>
      <c r="E7" s="764">
        <v>3755082</v>
      </c>
    </row>
    <row r="8" spans="1:11" x14ac:dyDescent="0.2">
      <c r="A8" s="762" t="s">
        <v>662</v>
      </c>
      <c r="B8" s="763" t="s">
        <v>797</v>
      </c>
      <c r="C8" s="764">
        <v>3012499443</v>
      </c>
      <c r="D8" s="764">
        <v>0</v>
      </c>
      <c r="E8" s="764">
        <v>3012499443</v>
      </c>
    </row>
    <row r="9" spans="1:11" ht="25.5" x14ac:dyDescent="0.2">
      <c r="A9" s="762" t="s">
        <v>638</v>
      </c>
      <c r="B9" s="763" t="s">
        <v>800</v>
      </c>
      <c r="C9" s="764">
        <v>10000</v>
      </c>
      <c r="D9" s="764">
        <v>0</v>
      </c>
      <c r="E9" s="764">
        <v>10000</v>
      </c>
    </row>
    <row r="10" spans="1:11" ht="25.5" x14ac:dyDescent="0.2">
      <c r="A10" s="762" t="s">
        <v>665</v>
      </c>
      <c r="B10" s="763" t="s">
        <v>805</v>
      </c>
      <c r="C10" s="764">
        <v>1156141483</v>
      </c>
      <c r="D10" s="764">
        <v>0</v>
      </c>
      <c r="E10" s="764">
        <v>1156141483</v>
      </c>
    </row>
    <row r="11" spans="1:11" ht="38.25" x14ac:dyDescent="0.2">
      <c r="A11" s="765" t="s">
        <v>729</v>
      </c>
      <c r="B11" s="766" t="s">
        <v>807</v>
      </c>
      <c r="C11" s="767">
        <v>4172406008</v>
      </c>
      <c r="D11" s="767">
        <v>0</v>
      </c>
      <c r="E11" s="767">
        <v>4172406008</v>
      </c>
    </row>
    <row r="12" spans="1:11" x14ac:dyDescent="0.2">
      <c r="A12" s="762" t="s">
        <v>667</v>
      </c>
      <c r="B12" s="763" t="s">
        <v>811</v>
      </c>
      <c r="C12" s="764">
        <v>2386895</v>
      </c>
      <c r="D12" s="764">
        <v>0</v>
      </c>
      <c r="E12" s="764">
        <v>2386895</v>
      </c>
    </row>
    <row r="13" spans="1:11" ht="25.5" x14ac:dyDescent="0.2">
      <c r="A13" s="765" t="s">
        <v>671</v>
      </c>
      <c r="B13" s="766" t="s">
        <v>813</v>
      </c>
      <c r="C13" s="767">
        <v>2386895</v>
      </c>
      <c r="D13" s="767">
        <v>0</v>
      </c>
      <c r="E13" s="767">
        <v>2386895</v>
      </c>
    </row>
    <row r="14" spans="1:11" ht="25.5" x14ac:dyDescent="0.2">
      <c r="A14" s="762" t="s">
        <v>687</v>
      </c>
      <c r="B14" s="763" t="s">
        <v>816</v>
      </c>
      <c r="C14" s="764">
        <v>151360</v>
      </c>
      <c r="D14" s="764">
        <v>0</v>
      </c>
      <c r="E14" s="764">
        <v>151360</v>
      </c>
    </row>
    <row r="15" spans="1:11" ht="25.5" x14ac:dyDescent="0.2">
      <c r="A15" s="762" t="s">
        <v>675</v>
      </c>
      <c r="B15" s="763" t="s">
        <v>1479</v>
      </c>
      <c r="C15" s="764">
        <v>600892237</v>
      </c>
      <c r="D15" s="764">
        <v>0</v>
      </c>
      <c r="E15" s="764">
        <v>600892237</v>
      </c>
    </row>
    <row r="16" spans="1:11" x14ac:dyDescent="0.2">
      <c r="A16" s="765" t="s">
        <v>677</v>
      </c>
      <c r="B16" s="766" t="s">
        <v>824</v>
      </c>
      <c r="C16" s="767">
        <v>601043597</v>
      </c>
      <c r="D16" s="767">
        <v>0</v>
      </c>
      <c r="E16" s="767">
        <v>601043597</v>
      </c>
    </row>
    <row r="17" spans="1:5" ht="25.5" x14ac:dyDescent="0.2">
      <c r="A17" s="762" t="s">
        <v>679</v>
      </c>
      <c r="B17" s="763" t="s">
        <v>850</v>
      </c>
      <c r="C17" s="764">
        <v>182108939</v>
      </c>
      <c r="D17" s="764">
        <v>0</v>
      </c>
      <c r="E17" s="764">
        <v>182108939</v>
      </c>
    </row>
    <row r="18" spans="1:5" ht="25.5" x14ac:dyDescent="0.2">
      <c r="A18" s="762" t="s">
        <v>683</v>
      </c>
      <c r="B18" s="763" t="s">
        <v>862</v>
      </c>
      <c r="C18" s="764">
        <v>518317233</v>
      </c>
      <c r="D18" s="764">
        <v>0</v>
      </c>
      <c r="E18" s="764">
        <v>518317233</v>
      </c>
    </row>
    <row r="19" spans="1:5" x14ac:dyDescent="0.2">
      <c r="A19" s="765" t="s">
        <v>684</v>
      </c>
      <c r="B19" s="766" t="s">
        <v>864</v>
      </c>
      <c r="C19" s="767">
        <v>700426172</v>
      </c>
      <c r="D19" s="767">
        <v>0</v>
      </c>
      <c r="E19" s="767">
        <v>700426172</v>
      </c>
    </row>
    <row r="20" spans="1:5" ht="25.5" x14ac:dyDescent="0.2">
      <c r="A20" s="765" t="s">
        <v>640</v>
      </c>
      <c r="B20" s="766" t="s">
        <v>1480</v>
      </c>
      <c r="C20" s="767">
        <v>-1040672</v>
      </c>
      <c r="D20" s="767">
        <v>0</v>
      </c>
      <c r="E20" s="767">
        <v>-1040672</v>
      </c>
    </row>
    <row r="21" spans="1:5" ht="25.5" x14ac:dyDescent="0.2">
      <c r="A21" s="765" t="s">
        <v>691</v>
      </c>
      <c r="B21" s="766" t="s">
        <v>880</v>
      </c>
      <c r="C21" s="767">
        <v>1965939</v>
      </c>
      <c r="D21" s="767">
        <v>0</v>
      </c>
      <c r="E21" s="767">
        <v>1965939</v>
      </c>
    </row>
    <row r="22" spans="1:5" x14ac:dyDescent="0.2">
      <c r="A22" s="765" t="s">
        <v>766</v>
      </c>
      <c r="B22" s="766" t="s">
        <v>882</v>
      </c>
      <c r="C22" s="767">
        <v>5477187939</v>
      </c>
      <c r="D22" s="767">
        <v>0</v>
      </c>
      <c r="E22" s="767">
        <v>5477187939</v>
      </c>
    </row>
    <row r="23" spans="1:5" ht="25.5" x14ac:dyDescent="0.2">
      <c r="A23" s="762" t="s">
        <v>693</v>
      </c>
      <c r="B23" s="763" t="s">
        <v>1481</v>
      </c>
      <c r="C23" s="764">
        <v>3301455988</v>
      </c>
      <c r="D23" s="764">
        <v>0</v>
      </c>
      <c r="E23" s="764">
        <v>3301455988</v>
      </c>
    </row>
    <row r="24" spans="1:5" x14ac:dyDescent="0.2">
      <c r="A24" s="762" t="s">
        <v>768</v>
      </c>
      <c r="B24" s="763" t="s">
        <v>890</v>
      </c>
      <c r="C24" s="764">
        <v>-37095880</v>
      </c>
      <c r="D24" s="764">
        <v>0</v>
      </c>
      <c r="E24" s="764">
        <v>-37095880</v>
      </c>
    </row>
    <row r="25" spans="1:5" x14ac:dyDescent="0.2">
      <c r="A25" s="762" t="s">
        <v>801</v>
      </c>
      <c r="B25" s="763" t="s">
        <v>892</v>
      </c>
      <c r="C25" s="764">
        <v>44403467</v>
      </c>
      <c r="D25" s="764">
        <v>0</v>
      </c>
      <c r="E25" s="764">
        <v>44403467</v>
      </c>
    </row>
    <row r="26" spans="1:5" x14ac:dyDescent="0.2">
      <c r="A26" s="765" t="s">
        <v>771</v>
      </c>
      <c r="B26" s="766" t="s">
        <v>894</v>
      </c>
      <c r="C26" s="767">
        <v>3308763575</v>
      </c>
      <c r="D26" s="767">
        <v>0</v>
      </c>
      <c r="E26" s="767">
        <v>3308763575</v>
      </c>
    </row>
    <row r="27" spans="1:5" ht="25.5" x14ac:dyDescent="0.2">
      <c r="A27" s="762" t="s">
        <v>644</v>
      </c>
      <c r="B27" s="763" t="s">
        <v>905</v>
      </c>
      <c r="C27" s="764">
        <v>2582296</v>
      </c>
      <c r="D27" s="764">
        <v>0</v>
      </c>
      <c r="E27" s="764">
        <v>2582296</v>
      </c>
    </row>
    <row r="28" spans="1:5" ht="25.5" x14ac:dyDescent="0.2">
      <c r="A28" s="762" t="s">
        <v>646</v>
      </c>
      <c r="B28" s="763" t="s">
        <v>913</v>
      </c>
      <c r="C28" s="764">
        <v>31442531</v>
      </c>
      <c r="D28" s="764">
        <v>0</v>
      </c>
      <c r="E28" s="764">
        <v>31442531</v>
      </c>
    </row>
    <row r="29" spans="1:5" ht="25.5" x14ac:dyDescent="0.2">
      <c r="A29" s="762" t="s">
        <v>1241</v>
      </c>
      <c r="B29" s="763" t="s">
        <v>923</v>
      </c>
      <c r="C29" s="764">
        <v>71242950</v>
      </c>
      <c r="D29" s="764">
        <v>0</v>
      </c>
      <c r="E29" s="764">
        <v>71242950</v>
      </c>
    </row>
    <row r="30" spans="1:5" x14ac:dyDescent="0.2">
      <c r="A30" s="765" t="s">
        <v>804</v>
      </c>
      <c r="B30" s="766" t="s">
        <v>925</v>
      </c>
      <c r="C30" s="767">
        <v>105267777</v>
      </c>
      <c r="D30" s="767">
        <v>0</v>
      </c>
      <c r="E30" s="767">
        <v>105267777</v>
      </c>
    </row>
    <row r="31" spans="1:5" ht="25.5" x14ac:dyDescent="0.2">
      <c r="A31" s="765" t="s">
        <v>808</v>
      </c>
      <c r="B31" s="766" t="s">
        <v>933</v>
      </c>
      <c r="C31" s="767">
        <v>2063156587</v>
      </c>
      <c r="D31" s="767">
        <v>0</v>
      </c>
      <c r="E31" s="767">
        <v>2063156587</v>
      </c>
    </row>
    <row r="32" spans="1:5" x14ac:dyDescent="0.2">
      <c r="A32" s="768" t="s">
        <v>1300</v>
      </c>
      <c r="B32" s="769" t="s">
        <v>935</v>
      </c>
      <c r="C32" s="770">
        <v>5477187939</v>
      </c>
      <c r="D32" s="770">
        <v>0</v>
      </c>
      <c r="E32" s="770">
        <v>5477187939</v>
      </c>
    </row>
  </sheetData>
  <mergeCells count="1">
    <mergeCell ref="A4:E4"/>
  </mergeCells>
  <pageMargins left="0.7" right="0.7" top="0.75" bottom="0.75" header="0.3" footer="0.3"/>
  <pageSetup paperSize="9" scale="80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ySplit="6" topLeftCell="A13" activePane="bottomLeft" state="frozen"/>
      <selection sqref="A1:E1"/>
      <selection pane="bottomLeft" activeCell="J15" sqref="J15"/>
    </sheetView>
  </sheetViews>
  <sheetFormatPr defaultRowHeight="12.75" x14ac:dyDescent="0.2"/>
  <cols>
    <col min="1" max="1" width="8.140625" style="872" customWidth="1"/>
    <col min="2" max="2" width="41" style="872" customWidth="1"/>
    <col min="3" max="5" width="15.7109375" style="872" customWidth="1"/>
    <col min="6" max="16384" width="9.140625" style="842"/>
  </cols>
  <sheetData>
    <row r="1" spans="1:11" customFormat="1" x14ac:dyDescent="0.2">
      <c r="A1" s="325"/>
      <c r="B1" s="562" t="s">
        <v>210</v>
      </c>
      <c r="C1" s="771"/>
      <c r="D1" s="325" t="s">
        <v>622</v>
      </c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771"/>
      <c r="D2" s="47" t="s">
        <v>1538</v>
      </c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1"/>
      <c r="D3" s="772" t="s">
        <v>94</v>
      </c>
      <c r="E3" s="771"/>
      <c r="F3" s="325"/>
      <c r="G3" s="325"/>
      <c r="H3" s="325"/>
      <c r="I3" s="325"/>
      <c r="J3" s="325"/>
      <c r="K3" s="325"/>
    </row>
    <row r="4" spans="1:11" ht="22.5" customHeight="1" x14ac:dyDescent="0.2">
      <c r="A4" s="903" t="s">
        <v>1482</v>
      </c>
      <c r="B4" s="963"/>
      <c r="C4" s="963"/>
      <c r="D4" s="963"/>
      <c r="E4" s="963"/>
    </row>
    <row r="5" spans="1:11" ht="25.5" x14ac:dyDescent="0.2">
      <c r="A5" s="773" t="s">
        <v>632</v>
      </c>
      <c r="B5" s="773" t="s">
        <v>633</v>
      </c>
      <c r="C5" s="773" t="s">
        <v>1273</v>
      </c>
      <c r="D5" s="773" t="s">
        <v>1274</v>
      </c>
      <c r="E5" s="773" t="s">
        <v>1275</v>
      </c>
    </row>
    <row r="6" spans="1:11" x14ac:dyDescent="0.2">
      <c r="A6" s="773">
        <v>1</v>
      </c>
      <c r="B6" s="773">
        <v>2</v>
      </c>
      <c r="C6" s="773">
        <v>3</v>
      </c>
      <c r="D6" s="773">
        <v>4</v>
      </c>
      <c r="E6" s="773">
        <v>5</v>
      </c>
    </row>
    <row r="7" spans="1:11" x14ac:dyDescent="0.2">
      <c r="A7" s="762" t="s">
        <v>660</v>
      </c>
      <c r="B7" s="763" t="s">
        <v>1220</v>
      </c>
      <c r="C7" s="764">
        <v>570043760</v>
      </c>
      <c r="D7" s="764">
        <v>0</v>
      </c>
      <c r="E7" s="764">
        <v>570043760</v>
      </c>
    </row>
    <row r="8" spans="1:11" ht="25.5" x14ac:dyDescent="0.2">
      <c r="A8" s="762" t="s">
        <v>662</v>
      </c>
      <c r="B8" s="763" t="s">
        <v>1221</v>
      </c>
      <c r="C8" s="764">
        <v>31817919</v>
      </c>
      <c r="D8" s="764">
        <v>0</v>
      </c>
      <c r="E8" s="764">
        <v>31817919</v>
      </c>
    </row>
    <row r="9" spans="1:11" ht="25.5" x14ac:dyDescent="0.2">
      <c r="A9" s="762" t="s">
        <v>638</v>
      </c>
      <c r="B9" s="763" t="s">
        <v>1222</v>
      </c>
      <c r="C9" s="764">
        <v>11286108</v>
      </c>
      <c r="D9" s="764">
        <v>0</v>
      </c>
      <c r="E9" s="764">
        <v>11286108</v>
      </c>
    </row>
    <row r="10" spans="1:11" ht="25.5" x14ac:dyDescent="0.2">
      <c r="A10" s="765" t="s">
        <v>665</v>
      </c>
      <c r="B10" s="766" t="s">
        <v>1223</v>
      </c>
      <c r="C10" s="767">
        <v>613147787</v>
      </c>
      <c r="D10" s="767">
        <v>0</v>
      </c>
      <c r="E10" s="767">
        <v>613147787</v>
      </c>
    </row>
    <row r="11" spans="1:11" ht="25.5" x14ac:dyDescent="0.2">
      <c r="A11" s="762" t="s">
        <v>671</v>
      </c>
      <c r="B11" s="763" t="s">
        <v>1224</v>
      </c>
      <c r="C11" s="764">
        <v>1571623251</v>
      </c>
      <c r="D11" s="764">
        <v>-852087588</v>
      </c>
      <c r="E11" s="764">
        <v>719535663</v>
      </c>
    </row>
    <row r="12" spans="1:11" ht="25.5" x14ac:dyDescent="0.2">
      <c r="A12" s="762" t="s">
        <v>673</v>
      </c>
      <c r="B12" s="763" t="s">
        <v>1225</v>
      </c>
      <c r="C12" s="764">
        <v>152552188</v>
      </c>
      <c r="D12" s="764">
        <v>0</v>
      </c>
      <c r="E12" s="764">
        <v>152552188</v>
      </c>
    </row>
    <row r="13" spans="1:11" ht="25.5" x14ac:dyDescent="0.2">
      <c r="A13" s="762" t="s">
        <v>687</v>
      </c>
      <c r="B13" s="763" t="s">
        <v>1226</v>
      </c>
      <c r="C13" s="764">
        <v>85652650</v>
      </c>
      <c r="D13" s="764">
        <v>0</v>
      </c>
      <c r="E13" s="764">
        <v>85652650</v>
      </c>
    </row>
    <row r="14" spans="1:11" ht="25.5" x14ac:dyDescent="0.2">
      <c r="A14" s="762" t="s">
        <v>675</v>
      </c>
      <c r="B14" s="763" t="s">
        <v>1227</v>
      </c>
      <c r="C14" s="764">
        <v>200756255</v>
      </c>
      <c r="D14" s="764">
        <v>0</v>
      </c>
      <c r="E14" s="764">
        <v>200756255</v>
      </c>
    </row>
    <row r="15" spans="1:11" ht="25.5" x14ac:dyDescent="0.2">
      <c r="A15" s="765" t="s">
        <v>677</v>
      </c>
      <c r="B15" s="766" t="s">
        <v>1228</v>
      </c>
      <c r="C15" s="767">
        <v>2010584344</v>
      </c>
      <c r="D15" s="767">
        <v>-852087588</v>
      </c>
      <c r="E15" s="767">
        <v>1158496756</v>
      </c>
    </row>
    <row r="16" spans="1:11" x14ac:dyDescent="0.2">
      <c r="A16" s="762" t="s">
        <v>679</v>
      </c>
      <c r="B16" s="763" t="s">
        <v>1229</v>
      </c>
      <c r="C16" s="764">
        <v>61162947</v>
      </c>
      <c r="D16" s="764">
        <v>0</v>
      </c>
      <c r="E16" s="764">
        <v>61162947</v>
      </c>
    </row>
    <row r="17" spans="1:5" x14ac:dyDescent="0.2">
      <c r="A17" s="762" t="s">
        <v>682</v>
      </c>
      <c r="B17" s="763" t="s">
        <v>1230</v>
      </c>
      <c r="C17" s="764">
        <v>187074737</v>
      </c>
      <c r="D17" s="764">
        <v>0</v>
      </c>
      <c r="E17" s="764">
        <v>187074737</v>
      </c>
    </row>
    <row r="18" spans="1:5" x14ac:dyDescent="0.2">
      <c r="A18" s="762" t="s">
        <v>684</v>
      </c>
      <c r="B18" s="763" t="s">
        <v>1231</v>
      </c>
      <c r="C18" s="764">
        <v>10161498</v>
      </c>
      <c r="D18" s="764">
        <v>0</v>
      </c>
      <c r="E18" s="764">
        <v>10161498</v>
      </c>
    </row>
    <row r="19" spans="1:5" ht="25.5" x14ac:dyDescent="0.2">
      <c r="A19" s="765" t="s">
        <v>640</v>
      </c>
      <c r="B19" s="766" t="s">
        <v>1232</v>
      </c>
      <c r="C19" s="767">
        <v>258399182</v>
      </c>
      <c r="D19" s="767">
        <v>0</v>
      </c>
      <c r="E19" s="767">
        <v>258399182</v>
      </c>
    </row>
    <row r="20" spans="1:5" x14ac:dyDescent="0.2">
      <c r="A20" s="762" t="s">
        <v>691</v>
      </c>
      <c r="B20" s="763" t="s">
        <v>1233</v>
      </c>
      <c r="C20" s="764">
        <v>515806645</v>
      </c>
      <c r="D20" s="764">
        <v>0</v>
      </c>
      <c r="E20" s="764">
        <v>515806645</v>
      </c>
    </row>
    <row r="21" spans="1:5" x14ac:dyDescent="0.2">
      <c r="A21" s="762" t="s">
        <v>766</v>
      </c>
      <c r="B21" s="763" t="s">
        <v>1234</v>
      </c>
      <c r="C21" s="764">
        <v>84239665</v>
      </c>
      <c r="D21" s="764">
        <v>0</v>
      </c>
      <c r="E21" s="764">
        <v>84239665</v>
      </c>
    </row>
    <row r="22" spans="1:5" x14ac:dyDescent="0.2">
      <c r="A22" s="762" t="s">
        <v>693</v>
      </c>
      <c r="B22" s="763" t="s">
        <v>1235</v>
      </c>
      <c r="C22" s="764">
        <v>77360386</v>
      </c>
      <c r="D22" s="764">
        <v>0</v>
      </c>
      <c r="E22" s="764">
        <v>77360386</v>
      </c>
    </row>
    <row r="23" spans="1:5" ht="25.5" x14ac:dyDescent="0.2">
      <c r="A23" s="765" t="s">
        <v>768</v>
      </c>
      <c r="B23" s="766" t="s">
        <v>1236</v>
      </c>
      <c r="C23" s="767">
        <v>677406696</v>
      </c>
      <c r="D23" s="767">
        <v>0</v>
      </c>
      <c r="E23" s="767">
        <v>677406696</v>
      </c>
    </row>
    <row r="24" spans="1:5" x14ac:dyDescent="0.2">
      <c r="A24" s="765" t="s">
        <v>642</v>
      </c>
      <c r="B24" s="766" t="s">
        <v>1237</v>
      </c>
      <c r="C24" s="767">
        <v>161556240</v>
      </c>
      <c r="D24" s="767">
        <v>0</v>
      </c>
      <c r="E24" s="767">
        <v>161556240</v>
      </c>
    </row>
    <row r="25" spans="1:5" x14ac:dyDescent="0.2">
      <c r="A25" s="765" t="s">
        <v>801</v>
      </c>
      <c r="B25" s="766" t="s">
        <v>1238</v>
      </c>
      <c r="C25" s="767">
        <v>1502441049</v>
      </c>
      <c r="D25" s="767">
        <v>-852087588</v>
      </c>
      <c r="E25" s="767">
        <v>650353461</v>
      </c>
    </row>
    <row r="26" spans="1:5" ht="25.5" x14ac:dyDescent="0.2">
      <c r="A26" s="765" t="s">
        <v>771</v>
      </c>
      <c r="B26" s="766" t="s">
        <v>1239</v>
      </c>
      <c r="C26" s="767">
        <v>23928964</v>
      </c>
      <c r="D26" s="767">
        <v>0</v>
      </c>
      <c r="E26" s="767">
        <v>23928964</v>
      </c>
    </row>
    <row r="27" spans="1:5" ht="38.25" x14ac:dyDescent="0.2">
      <c r="A27" s="762" t="s">
        <v>1241</v>
      </c>
      <c r="B27" s="763" t="s">
        <v>1242</v>
      </c>
      <c r="C27" s="764">
        <v>1</v>
      </c>
      <c r="D27" s="764">
        <v>0</v>
      </c>
      <c r="E27" s="764">
        <v>1</v>
      </c>
    </row>
    <row r="28" spans="1:5" ht="25.5" x14ac:dyDescent="0.2">
      <c r="A28" s="762" t="s">
        <v>804</v>
      </c>
      <c r="B28" s="763" t="s">
        <v>1243</v>
      </c>
      <c r="C28" s="764">
        <v>20499921</v>
      </c>
      <c r="D28" s="764">
        <v>0</v>
      </c>
      <c r="E28" s="764">
        <v>20499921</v>
      </c>
    </row>
    <row r="29" spans="1:5" ht="38.25" x14ac:dyDescent="0.2">
      <c r="A29" s="765" t="s">
        <v>1244</v>
      </c>
      <c r="B29" s="766" t="s">
        <v>1245</v>
      </c>
      <c r="C29" s="767">
        <v>20499922</v>
      </c>
      <c r="D29" s="767">
        <v>0</v>
      </c>
      <c r="E29" s="767">
        <v>20499922</v>
      </c>
    </row>
    <row r="30" spans="1:5" ht="25.5" x14ac:dyDescent="0.2">
      <c r="A30" s="762" t="s">
        <v>810</v>
      </c>
      <c r="B30" s="763" t="s">
        <v>1248</v>
      </c>
      <c r="C30" s="764">
        <v>25419</v>
      </c>
      <c r="D30" s="764">
        <v>0</v>
      </c>
      <c r="E30" s="764">
        <v>25419</v>
      </c>
    </row>
    <row r="31" spans="1:5" ht="25.5" x14ac:dyDescent="0.2">
      <c r="A31" s="765" t="s">
        <v>1249</v>
      </c>
      <c r="B31" s="766" t="s">
        <v>1250</v>
      </c>
      <c r="C31" s="767">
        <v>25419</v>
      </c>
      <c r="D31" s="767">
        <v>0</v>
      </c>
      <c r="E31" s="767">
        <v>25419</v>
      </c>
    </row>
    <row r="32" spans="1:5" ht="25.5" x14ac:dyDescent="0.2">
      <c r="A32" s="765" t="s">
        <v>704</v>
      </c>
      <c r="B32" s="766" t="s">
        <v>1251</v>
      </c>
      <c r="C32" s="767">
        <v>20474503</v>
      </c>
      <c r="D32" s="767">
        <v>0</v>
      </c>
      <c r="E32" s="767">
        <v>20474503</v>
      </c>
    </row>
    <row r="33" spans="1:5" x14ac:dyDescent="0.2">
      <c r="A33" s="768" t="s">
        <v>1252</v>
      </c>
      <c r="B33" s="769" t="s">
        <v>1483</v>
      </c>
      <c r="C33" s="770">
        <v>44403467</v>
      </c>
      <c r="D33" s="770">
        <v>0</v>
      </c>
      <c r="E33" s="770">
        <v>44403467</v>
      </c>
    </row>
  </sheetData>
  <mergeCells count="1">
    <mergeCell ref="A4:E4"/>
  </mergeCells>
  <pageMargins left="0.7" right="0.7" top="0.75" bottom="0.75" header="0.3" footer="0.3"/>
  <pageSetup paperSize="9" orientation="portrait" r:id="rId1"/>
  <headerFooter>
    <oddHeader>&amp;RÉrték típus: Forint</oddHeader>
    <oddFooter>&amp;LAdatellenőrző kód: -4a61-c66-7541-1e6a45-587e35a4b-a-10-15-3b-2c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pane ySplit="6" topLeftCell="A16" activePane="bottomLeft" state="frozen"/>
      <selection pane="bottomLeft" activeCell="C18" sqref="C18"/>
    </sheetView>
  </sheetViews>
  <sheetFormatPr defaultRowHeight="12.75" x14ac:dyDescent="0.2"/>
  <cols>
    <col min="1" max="1" width="8.140625" style="771" customWidth="1"/>
    <col min="2" max="2" width="41" style="771" customWidth="1"/>
    <col min="3" max="3" width="22" style="771" customWidth="1"/>
    <col min="4" max="16384" width="9.140625" style="759"/>
  </cols>
  <sheetData>
    <row r="1" spans="1:11" customFormat="1" x14ac:dyDescent="0.2">
      <c r="A1" s="325"/>
      <c r="B1" s="562" t="s">
        <v>210</v>
      </c>
      <c r="C1" s="325" t="s">
        <v>622</v>
      </c>
      <c r="D1" s="759"/>
      <c r="E1" s="771"/>
      <c r="F1" s="325"/>
      <c r="G1" s="325"/>
      <c r="H1" s="325"/>
      <c r="I1" s="325"/>
      <c r="J1" s="325"/>
      <c r="K1" s="325"/>
    </row>
    <row r="2" spans="1:11" customFormat="1" x14ac:dyDescent="0.2">
      <c r="A2" s="325"/>
      <c r="B2" s="562" t="s">
        <v>624</v>
      </c>
      <c r="C2" s="47" t="s">
        <v>1537</v>
      </c>
      <c r="D2" s="759"/>
      <c r="E2" s="771"/>
      <c r="F2" s="325"/>
      <c r="G2" s="325"/>
      <c r="H2" s="325"/>
      <c r="I2" s="325"/>
      <c r="J2" s="325"/>
      <c r="K2" s="325"/>
    </row>
    <row r="3" spans="1:11" customFormat="1" x14ac:dyDescent="0.2">
      <c r="A3" s="325"/>
      <c r="B3" s="562"/>
      <c r="C3" s="772" t="s">
        <v>94</v>
      </c>
      <c r="D3" s="759"/>
      <c r="E3" s="771"/>
      <c r="F3" s="325"/>
      <c r="G3" s="325"/>
      <c r="H3" s="325"/>
      <c r="I3" s="325"/>
      <c r="J3" s="325"/>
      <c r="K3" s="325"/>
    </row>
    <row r="4" spans="1:11" ht="31.5" customHeight="1" x14ac:dyDescent="0.2">
      <c r="A4" s="903" t="s">
        <v>1484</v>
      </c>
      <c r="B4" s="904"/>
      <c r="C4" s="904"/>
    </row>
    <row r="5" spans="1:11" ht="51" customHeight="1" x14ac:dyDescent="0.2">
      <c r="A5" s="773" t="s">
        <v>632</v>
      </c>
      <c r="B5" s="773" t="s">
        <v>633</v>
      </c>
      <c r="C5" s="773" t="s">
        <v>1485</v>
      </c>
    </row>
    <row r="6" spans="1:11" x14ac:dyDescent="0.2">
      <c r="A6" s="773">
        <v>1</v>
      </c>
      <c r="B6" s="773">
        <v>2</v>
      </c>
      <c r="C6" s="773">
        <v>3</v>
      </c>
    </row>
    <row r="7" spans="1:11" ht="25.5" x14ac:dyDescent="0.2">
      <c r="A7" s="765" t="s">
        <v>660</v>
      </c>
      <c r="B7" s="766" t="s">
        <v>1486</v>
      </c>
      <c r="C7" s="767">
        <v>1039077555</v>
      </c>
    </row>
    <row r="8" spans="1:11" ht="25.5" x14ac:dyDescent="0.2">
      <c r="A8" s="762" t="s">
        <v>662</v>
      </c>
      <c r="B8" s="763" t="s">
        <v>1487</v>
      </c>
      <c r="C8" s="764">
        <v>199260</v>
      </c>
    </row>
    <row r="9" spans="1:11" ht="25.5" x14ac:dyDescent="0.2">
      <c r="A9" s="762" t="s">
        <v>638</v>
      </c>
      <c r="B9" s="763" t="s">
        <v>1488</v>
      </c>
      <c r="C9" s="764">
        <v>1038878295</v>
      </c>
    </row>
    <row r="10" spans="1:11" ht="38.25" x14ac:dyDescent="0.2">
      <c r="A10" s="765" t="s">
        <v>665</v>
      </c>
      <c r="B10" s="766" t="s">
        <v>1489</v>
      </c>
      <c r="C10" s="767">
        <v>-438033958</v>
      </c>
    </row>
    <row r="11" spans="1:11" ht="25.5" x14ac:dyDescent="0.2">
      <c r="A11" s="762" t="s">
        <v>729</v>
      </c>
      <c r="B11" s="763" t="s">
        <v>1490</v>
      </c>
      <c r="C11" s="764">
        <v>-5116228756</v>
      </c>
    </row>
    <row r="12" spans="1:11" ht="25.5" x14ac:dyDescent="0.2">
      <c r="A12" s="762" t="s">
        <v>667</v>
      </c>
      <c r="B12" s="763" t="s">
        <v>1491</v>
      </c>
      <c r="C12" s="764">
        <v>5647302217</v>
      </c>
    </row>
    <row r="13" spans="1:11" ht="38.25" x14ac:dyDescent="0.2">
      <c r="A13" s="762" t="s">
        <v>669</v>
      </c>
      <c r="B13" s="763" t="s">
        <v>1492</v>
      </c>
      <c r="C13" s="764">
        <v>-1003102081</v>
      </c>
    </row>
    <row r="14" spans="1:11" ht="25.5" x14ac:dyDescent="0.2">
      <c r="A14" s="762" t="s">
        <v>684</v>
      </c>
      <c r="B14" s="763" t="s">
        <v>1493</v>
      </c>
      <c r="C14" s="764">
        <v>8178</v>
      </c>
    </row>
    <row r="15" spans="1:11" ht="25.5" x14ac:dyDescent="0.2">
      <c r="A15" s="762" t="s">
        <v>642</v>
      </c>
      <c r="B15" s="763" t="s">
        <v>1494</v>
      </c>
      <c r="C15" s="764">
        <v>8178</v>
      </c>
    </row>
    <row r="16" spans="1:11" ht="51" x14ac:dyDescent="0.2">
      <c r="A16" s="762" t="s">
        <v>648</v>
      </c>
      <c r="B16" s="763" t="s">
        <v>1495</v>
      </c>
      <c r="C16" s="764">
        <v>20592</v>
      </c>
    </row>
    <row r="17" spans="1:3" ht="25.5" x14ac:dyDescent="0.2">
      <c r="A17" s="762" t="s">
        <v>1310</v>
      </c>
      <c r="B17" s="763" t="s">
        <v>1496</v>
      </c>
      <c r="C17" s="764">
        <v>-30017423</v>
      </c>
    </row>
    <row r="18" spans="1:3" ht="25.5" x14ac:dyDescent="0.2">
      <c r="A18" s="762" t="s">
        <v>1312</v>
      </c>
      <c r="B18" s="763" t="s">
        <v>1497</v>
      </c>
      <c r="C18" s="764">
        <v>-30017423</v>
      </c>
    </row>
    <row r="19" spans="1:3" ht="38.25" x14ac:dyDescent="0.2">
      <c r="A19" s="762" t="s">
        <v>1249</v>
      </c>
      <c r="B19" s="763" t="s">
        <v>1498</v>
      </c>
      <c r="C19" s="764">
        <v>-6500</v>
      </c>
    </row>
    <row r="20" spans="1:3" ht="38.25" x14ac:dyDescent="0.2">
      <c r="A20" s="762" t="s">
        <v>704</v>
      </c>
      <c r="B20" s="763" t="s">
        <v>1499</v>
      </c>
      <c r="C20" s="764">
        <v>-777010</v>
      </c>
    </row>
    <row r="21" spans="1:3" ht="38.25" x14ac:dyDescent="0.2">
      <c r="A21" s="762" t="s">
        <v>1319</v>
      </c>
      <c r="B21" s="763" t="s">
        <v>1500</v>
      </c>
      <c r="C21" s="764">
        <v>-3222499</v>
      </c>
    </row>
    <row r="22" spans="1:3" ht="25.5" x14ac:dyDescent="0.2">
      <c r="A22" s="765" t="s">
        <v>817</v>
      </c>
      <c r="B22" s="766" t="s">
        <v>1501</v>
      </c>
      <c r="C22" s="767">
        <v>601043597</v>
      </c>
    </row>
    <row r="23" spans="1:3" ht="38.25" x14ac:dyDescent="0.2">
      <c r="A23" s="765" t="s">
        <v>819</v>
      </c>
      <c r="B23" s="766" t="s">
        <v>1502</v>
      </c>
      <c r="C23" s="767">
        <v>601043597</v>
      </c>
    </row>
    <row r="24" spans="1:3" ht="38.25" x14ac:dyDescent="0.2">
      <c r="A24" s="762" t="s">
        <v>1503</v>
      </c>
      <c r="B24" s="763" t="s">
        <v>1504</v>
      </c>
      <c r="C24" s="764">
        <v>2250000000</v>
      </c>
    </row>
    <row r="25" spans="1:3" ht="25.5" x14ac:dyDescent="0.2">
      <c r="A25" s="762" t="s">
        <v>823</v>
      </c>
      <c r="B25" s="763" t="s">
        <v>1505</v>
      </c>
      <c r="C25" s="764">
        <v>-2250000000</v>
      </c>
    </row>
    <row r="26" spans="1:3" ht="38.25" x14ac:dyDescent="0.2">
      <c r="A26" s="775" t="s">
        <v>1506</v>
      </c>
      <c r="B26" s="776" t="s">
        <v>1507</v>
      </c>
      <c r="C26" s="777">
        <v>45201879</v>
      </c>
    </row>
  </sheetData>
  <mergeCells count="1">
    <mergeCell ref="A4:C4"/>
  </mergeCells>
  <pageMargins left="0.7" right="0.7" top="0.75" bottom="0.75" header="0.3" footer="0.3"/>
  <pageSetup paperSize="9" scale="9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M26" sqref="M26"/>
    </sheetView>
  </sheetViews>
  <sheetFormatPr defaultRowHeight="12.75" x14ac:dyDescent="0.2"/>
  <cols>
    <col min="1" max="1" width="29.42578125" customWidth="1"/>
    <col min="2" max="2" width="16.7109375" customWidth="1"/>
    <col min="3" max="5" width="15.7109375" customWidth="1"/>
    <col min="6" max="6" width="17.28515625" customWidth="1"/>
    <col min="7" max="8" width="15.7109375" customWidth="1"/>
    <col min="9" max="9" width="17.42578125" customWidth="1"/>
    <col min="10" max="12" width="15.7109375" customWidth="1"/>
    <col min="13" max="13" width="14" customWidth="1"/>
    <col min="14" max="14" width="15" customWidth="1"/>
  </cols>
  <sheetData>
    <row r="1" spans="1:14" s="49" customFormat="1" x14ac:dyDescent="0.2">
      <c r="A1" s="324"/>
      <c r="B1" s="30" t="s">
        <v>332</v>
      </c>
      <c r="F1" s="325" t="s">
        <v>622</v>
      </c>
      <c r="G1" s="325"/>
    </row>
    <row r="2" spans="1:14" s="49" customFormat="1" x14ac:dyDescent="0.2">
      <c r="A2" s="324"/>
      <c r="B2" s="30" t="s">
        <v>0</v>
      </c>
      <c r="F2" s="47" t="s">
        <v>1554</v>
      </c>
      <c r="G2" s="47"/>
    </row>
    <row r="3" spans="1:14" s="49" customFormat="1" x14ac:dyDescent="0.2">
      <c r="A3" s="324"/>
      <c r="B3" s="42"/>
      <c r="F3" s="325" t="s">
        <v>75</v>
      </c>
      <c r="G3" s="325"/>
    </row>
    <row r="4" spans="1:14" s="325" customFormat="1" x14ac:dyDescent="0.2">
      <c r="A4" s="325" t="s">
        <v>1518</v>
      </c>
    </row>
    <row r="5" spans="1:14" s="325" customFormat="1" ht="13.5" thickBot="1" x14ac:dyDescent="0.25">
      <c r="B5" s="325" t="s">
        <v>478</v>
      </c>
    </row>
    <row r="6" spans="1:14" s="85" customFormat="1" ht="64.5" x14ac:dyDescent="0.25">
      <c r="A6" s="843" t="s">
        <v>479</v>
      </c>
      <c r="B6" s="844" t="s">
        <v>39</v>
      </c>
      <c r="C6" s="845" t="s">
        <v>292</v>
      </c>
      <c r="D6" s="845" t="s">
        <v>1508</v>
      </c>
      <c r="E6" s="845" t="s">
        <v>290</v>
      </c>
      <c r="F6" s="846" t="s">
        <v>291</v>
      </c>
      <c r="G6" s="967" t="s">
        <v>369</v>
      </c>
      <c r="H6" s="847" t="s">
        <v>1509</v>
      </c>
      <c r="I6" s="326" t="s">
        <v>38</v>
      </c>
      <c r="K6" s="847" t="s">
        <v>370</v>
      </c>
      <c r="L6" s="847" t="s">
        <v>1510</v>
      </c>
    </row>
    <row r="7" spans="1:14" ht="15.95" customHeight="1" x14ac:dyDescent="0.2">
      <c r="A7" s="327" t="s">
        <v>480</v>
      </c>
      <c r="B7" s="848">
        <f>'2e'!D6</f>
        <v>34455538</v>
      </c>
      <c r="C7" s="848">
        <f>'2e'!E6</f>
        <v>236356709</v>
      </c>
      <c r="D7" s="848">
        <f>'2e'!F6</f>
        <v>119057491</v>
      </c>
      <c r="E7" s="848">
        <f>'2e'!G6</f>
        <v>48849850</v>
      </c>
      <c r="F7" s="966">
        <f>'2e'!H6</f>
        <v>156597983</v>
      </c>
      <c r="G7" s="968">
        <v>145977609</v>
      </c>
      <c r="H7" s="341">
        <v>53276843</v>
      </c>
      <c r="I7" s="328">
        <f t="shared" ref="I7:I18" si="0">SUM(B7:H7)</f>
        <v>794572023</v>
      </c>
      <c r="K7" s="341">
        <v>26363450</v>
      </c>
      <c r="L7" s="341">
        <v>3658188</v>
      </c>
      <c r="N7" s="340"/>
    </row>
    <row r="8" spans="1:14" ht="15.95" customHeight="1" x14ac:dyDescent="0.2">
      <c r="A8" s="329" t="s">
        <v>115</v>
      </c>
      <c r="B8" s="848">
        <f>'2e'!D7</f>
        <v>1928626</v>
      </c>
      <c r="C8" s="848">
        <f>'2e'!E7</f>
        <v>35759436</v>
      </c>
      <c r="D8" s="848">
        <f>'2e'!F7</f>
        <v>14268306</v>
      </c>
      <c r="E8" s="848">
        <f>'2e'!G7</f>
        <v>5157135</v>
      </c>
      <c r="F8" s="966">
        <f>'2e'!H7</f>
        <v>19897078</v>
      </c>
      <c r="G8" s="969">
        <v>23776779</v>
      </c>
      <c r="H8" s="849">
        <v>6614674</v>
      </c>
      <c r="I8" s="331">
        <f t="shared" si="0"/>
        <v>107402034</v>
      </c>
      <c r="K8" s="849">
        <v>3025357</v>
      </c>
      <c r="L8" s="849">
        <v>159179</v>
      </c>
      <c r="N8" s="340"/>
    </row>
    <row r="9" spans="1:14" ht="15.95" customHeight="1" x14ac:dyDescent="0.2">
      <c r="A9" s="329" t="s">
        <v>481</v>
      </c>
      <c r="B9" s="848">
        <f>'2e'!D8</f>
        <v>123758072</v>
      </c>
      <c r="C9" s="848">
        <f>'2e'!E8</f>
        <v>41742927</v>
      </c>
      <c r="D9" s="848">
        <f>'2e'!F8</f>
        <v>107857053</v>
      </c>
      <c r="E9" s="848">
        <f>'2e'!G8</f>
        <v>39605461</v>
      </c>
      <c r="F9" s="966">
        <f>'2e'!H8</f>
        <v>79735907</v>
      </c>
      <c r="G9" s="969">
        <v>59832053</v>
      </c>
      <c r="H9" s="849">
        <v>18247198</v>
      </c>
      <c r="I9" s="331">
        <f t="shared" si="0"/>
        <v>470778671</v>
      </c>
      <c r="K9" s="849">
        <v>10187424</v>
      </c>
      <c r="L9" s="849">
        <v>675478</v>
      </c>
      <c r="N9" s="340"/>
    </row>
    <row r="10" spans="1:14" ht="15.95" customHeight="1" x14ac:dyDescent="0.2">
      <c r="A10" s="329" t="s">
        <v>95</v>
      </c>
      <c r="B10" s="849">
        <v>887400</v>
      </c>
      <c r="C10" s="849"/>
      <c r="D10" s="849"/>
      <c r="E10" s="849"/>
      <c r="F10" s="850"/>
      <c r="G10" s="969"/>
      <c r="H10" s="849"/>
      <c r="I10" s="331">
        <f t="shared" si="0"/>
        <v>887400</v>
      </c>
      <c r="K10" s="849"/>
      <c r="L10" s="849"/>
      <c r="N10" s="340"/>
    </row>
    <row r="11" spans="1:14" ht="39" customHeight="1" x14ac:dyDescent="0.2">
      <c r="A11" s="332" t="s">
        <v>482</v>
      </c>
      <c r="B11" s="849">
        <v>94547000</v>
      </c>
      <c r="C11" s="849"/>
      <c r="D11" s="849"/>
      <c r="E11" s="849"/>
      <c r="F11" s="850"/>
      <c r="G11" s="969"/>
      <c r="H11" s="849"/>
      <c r="I11" s="331">
        <f t="shared" si="0"/>
        <v>94547000</v>
      </c>
      <c r="K11" s="849"/>
      <c r="L11" s="849"/>
      <c r="N11" s="340"/>
    </row>
    <row r="12" spans="1:14" ht="15.95" customHeight="1" x14ac:dyDescent="0.2">
      <c r="A12" s="329" t="s">
        <v>483</v>
      </c>
      <c r="B12" s="849">
        <v>323498770</v>
      </c>
      <c r="C12" s="849"/>
      <c r="D12" s="849"/>
      <c r="E12" s="849"/>
      <c r="F12" s="850"/>
      <c r="G12" s="969"/>
      <c r="H12" s="849"/>
      <c r="I12" s="331">
        <f t="shared" si="0"/>
        <v>323498770</v>
      </c>
      <c r="K12" s="849"/>
      <c r="L12" s="849"/>
      <c r="N12" s="340"/>
    </row>
    <row r="13" spans="1:14" ht="15.95" customHeight="1" x14ac:dyDescent="0.2">
      <c r="A13" s="329" t="s">
        <v>484</v>
      </c>
      <c r="B13" s="849">
        <v>23746865</v>
      </c>
      <c r="C13" s="849"/>
      <c r="D13" s="849"/>
      <c r="E13" s="849"/>
      <c r="F13" s="850"/>
      <c r="G13" s="969"/>
      <c r="H13" s="849"/>
      <c r="I13" s="331">
        <f t="shared" si="0"/>
        <v>23746865</v>
      </c>
      <c r="K13" s="849"/>
      <c r="L13" s="849"/>
      <c r="N13" s="340"/>
    </row>
    <row r="14" spans="1:14" ht="15.95" customHeight="1" x14ac:dyDescent="0.2">
      <c r="A14" s="329" t="s">
        <v>270</v>
      </c>
      <c r="B14" s="849">
        <v>83600074</v>
      </c>
      <c r="C14" s="849">
        <v>5836092</v>
      </c>
      <c r="D14" s="849">
        <v>2785489</v>
      </c>
      <c r="E14" s="849">
        <v>4150081</v>
      </c>
      <c r="F14" s="850">
        <v>9893809</v>
      </c>
      <c r="G14" s="969">
        <v>9179903</v>
      </c>
      <c r="H14" s="849">
        <v>1124949</v>
      </c>
      <c r="I14" s="331">
        <f t="shared" si="0"/>
        <v>116570397</v>
      </c>
      <c r="K14" s="849">
        <v>651041</v>
      </c>
      <c r="L14" s="849"/>
      <c r="N14" s="340"/>
    </row>
    <row r="15" spans="1:14" ht="15.95" customHeight="1" x14ac:dyDescent="0.2">
      <c r="A15" s="329" t="s">
        <v>485</v>
      </c>
      <c r="B15" s="849">
        <v>357230075</v>
      </c>
      <c r="C15" s="849">
        <v>37220</v>
      </c>
      <c r="D15" s="849"/>
      <c r="E15" s="849"/>
      <c r="F15" s="850"/>
      <c r="G15" s="969"/>
      <c r="H15" s="849"/>
      <c r="I15" s="331">
        <f t="shared" si="0"/>
        <v>357267295</v>
      </c>
      <c r="K15" s="849"/>
      <c r="L15" s="849"/>
      <c r="N15" s="340"/>
    </row>
    <row r="16" spans="1:14" ht="15.95" customHeight="1" x14ac:dyDescent="0.2">
      <c r="A16" s="329" t="s">
        <v>486</v>
      </c>
      <c r="B16" s="849"/>
      <c r="C16" s="849"/>
      <c r="D16" s="849"/>
      <c r="E16" s="849"/>
      <c r="F16" s="850"/>
      <c r="G16" s="969"/>
      <c r="H16" s="849"/>
      <c r="I16" s="331">
        <f t="shared" si="0"/>
        <v>0</v>
      </c>
      <c r="K16" s="849"/>
      <c r="L16" s="849"/>
      <c r="N16" s="340"/>
    </row>
    <row r="17" spans="1:14" ht="15.95" customHeight="1" thickBot="1" x14ac:dyDescent="0.25">
      <c r="A17" s="333" t="s">
        <v>487</v>
      </c>
      <c r="B17" s="334">
        <v>2861857</v>
      </c>
      <c r="C17" s="334"/>
      <c r="D17" s="334"/>
      <c r="E17" s="334"/>
      <c r="F17" s="851"/>
      <c r="G17" s="970"/>
      <c r="H17" s="334"/>
      <c r="I17" s="335">
        <f t="shared" si="0"/>
        <v>2861857</v>
      </c>
      <c r="K17" s="334"/>
      <c r="L17" s="334"/>
      <c r="N17" s="340"/>
    </row>
    <row r="18" spans="1:14" s="85" customFormat="1" ht="27.75" customHeight="1" thickBot="1" x14ac:dyDescent="0.25">
      <c r="A18" s="852" t="s">
        <v>488</v>
      </c>
      <c r="B18" s="853">
        <f t="shared" ref="B18:H18" si="1">SUM(B7:B17)</f>
        <v>1046514277</v>
      </c>
      <c r="C18" s="853">
        <f t="shared" si="1"/>
        <v>319732384</v>
      </c>
      <c r="D18" s="853">
        <f t="shared" si="1"/>
        <v>243968339</v>
      </c>
      <c r="E18" s="853">
        <f t="shared" si="1"/>
        <v>97762527</v>
      </c>
      <c r="F18" s="854">
        <f t="shared" si="1"/>
        <v>266124777</v>
      </c>
      <c r="G18" s="971">
        <f t="shared" si="1"/>
        <v>238766344</v>
      </c>
      <c r="H18" s="853">
        <f t="shared" si="1"/>
        <v>79263664</v>
      </c>
      <c r="I18" s="342">
        <f t="shared" si="0"/>
        <v>2292132312</v>
      </c>
      <c r="K18" s="853">
        <f t="shared" ref="K18:L18" si="2">SUM(K7:K17)</f>
        <v>40227272</v>
      </c>
      <c r="L18" s="853">
        <f t="shared" si="2"/>
        <v>4492845</v>
      </c>
      <c r="N18" s="340"/>
    </row>
    <row r="19" spans="1:14" ht="15.95" customHeight="1" thickBot="1" x14ac:dyDescent="0.25">
      <c r="A19" s="336"/>
      <c r="B19" s="337"/>
      <c r="C19" s="337"/>
      <c r="D19" s="337"/>
      <c r="E19" s="337"/>
      <c r="F19" s="855"/>
      <c r="G19" s="972"/>
      <c r="H19" s="337"/>
      <c r="I19" s="342"/>
      <c r="K19" s="337"/>
      <c r="L19" s="337"/>
      <c r="N19" s="340"/>
    </row>
    <row r="20" spans="1:14" s="85" customFormat="1" ht="64.5" x14ac:dyDescent="0.25">
      <c r="A20" s="856" t="s">
        <v>489</v>
      </c>
      <c r="B20" s="857" t="s">
        <v>39</v>
      </c>
      <c r="C20" s="858" t="s">
        <v>292</v>
      </c>
      <c r="D20" s="858" t="s">
        <v>1508</v>
      </c>
      <c r="E20" s="858" t="s">
        <v>290</v>
      </c>
      <c r="F20" s="859" t="s">
        <v>291</v>
      </c>
      <c r="G20" s="973" t="s">
        <v>369</v>
      </c>
      <c r="H20" s="860" t="s">
        <v>1511</v>
      </c>
      <c r="I20" s="861" t="s">
        <v>38</v>
      </c>
      <c r="K20" s="860" t="s">
        <v>370</v>
      </c>
      <c r="L20" s="860" t="s">
        <v>1510</v>
      </c>
      <c r="N20" s="340"/>
    </row>
    <row r="21" spans="1:14" ht="25.5" x14ac:dyDescent="0.2">
      <c r="A21" s="338" t="s">
        <v>490</v>
      </c>
      <c r="B21" s="341">
        <v>749154233</v>
      </c>
      <c r="C21" s="341"/>
      <c r="D21" s="341"/>
      <c r="E21" s="341"/>
      <c r="F21" s="862"/>
      <c r="G21" s="968"/>
      <c r="H21" s="341"/>
      <c r="I21" s="328">
        <f t="shared" ref="I21:I36" si="3">SUM(B21:H21)</f>
        <v>749154233</v>
      </c>
      <c r="K21" s="341"/>
      <c r="L21" s="341"/>
      <c r="N21" s="340"/>
    </row>
    <row r="22" spans="1:14" ht="25.5" x14ac:dyDescent="0.2">
      <c r="A22" s="332" t="s">
        <v>491</v>
      </c>
      <c r="B22" s="849">
        <v>16143000</v>
      </c>
      <c r="C22" s="849">
        <v>5703814</v>
      </c>
      <c r="D22" s="849">
        <v>39210434</v>
      </c>
      <c r="E22" s="849"/>
      <c r="F22" s="850"/>
      <c r="G22" s="969"/>
      <c r="H22" s="849"/>
      <c r="I22" s="331">
        <f t="shared" si="3"/>
        <v>61057248</v>
      </c>
      <c r="K22" s="849"/>
      <c r="L22" s="849"/>
      <c r="N22" s="340"/>
    </row>
    <row r="23" spans="1:14" ht="25.5" x14ac:dyDescent="0.2">
      <c r="A23" s="332" t="s">
        <v>1512</v>
      </c>
      <c r="B23" s="849">
        <v>29664227</v>
      </c>
      <c r="C23" s="849"/>
      <c r="D23" s="849"/>
      <c r="E23" s="849"/>
      <c r="F23" s="850"/>
      <c r="G23" s="969"/>
      <c r="H23" s="849"/>
      <c r="I23" s="331">
        <f t="shared" si="3"/>
        <v>29664227</v>
      </c>
      <c r="K23" s="849"/>
      <c r="L23" s="849"/>
      <c r="N23" s="340"/>
    </row>
    <row r="24" spans="1:14" x14ac:dyDescent="0.2">
      <c r="A24" s="332" t="s">
        <v>492</v>
      </c>
      <c r="B24" s="849">
        <v>572528353</v>
      </c>
      <c r="C24" s="849"/>
      <c r="D24" s="849"/>
      <c r="E24" s="849"/>
      <c r="F24" s="850"/>
      <c r="G24" s="969"/>
      <c r="H24" s="849"/>
      <c r="I24" s="331">
        <f t="shared" si="3"/>
        <v>572528353</v>
      </c>
      <c r="K24" s="849"/>
      <c r="L24" s="849"/>
      <c r="N24" s="340"/>
    </row>
    <row r="25" spans="1:14" ht="25.5" x14ac:dyDescent="0.2">
      <c r="A25" s="332" t="s">
        <v>493</v>
      </c>
      <c r="B25" s="849">
        <v>46807127</v>
      </c>
      <c r="C25" s="849">
        <v>5223540</v>
      </c>
      <c r="D25" s="849">
        <v>7878864</v>
      </c>
      <c r="E25" s="849">
        <v>3931493</v>
      </c>
      <c r="F25" s="850">
        <v>20926052</v>
      </c>
      <c r="G25" s="969">
        <v>21399163</v>
      </c>
      <c r="H25" s="849">
        <v>7999291</v>
      </c>
      <c r="I25" s="331">
        <f t="shared" si="3"/>
        <v>114165530</v>
      </c>
      <c r="K25" s="849">
        <v>240396</v>
      </c>
      <c r="L25" s="849">
        <v>985035</v>
      </c>
      <c r="N25" s="340"/>
    </row>
    <row r="26" spans="1:14" ht="25.5" x14ac:dyDescent="0.2">
      <c r="A26" s="332" t="s">
        <v>199</v>
      </c>
      <c r="B26" s="849"/>
      <c r="C26" s="849"/>
      <c r="D26" s="849"/>
      <c r="E26" s="849">
        <v>250000</v>
      </c>
      <c r="F26" s="850"/>
      <c r="G26" s="969"/>
      <c r="H26" s="849"/>
      <c r="I26" s="331">
        <f t="shared" si="3"/>
        <v>250000</v>
      </c>
      <c r="K26" s="849"/>
      <c r="L26" s="849"/>
      <c r="N26" s="340"/>
    </row>
    <row r="27" spans="1:14" x14ac:dyDescent="0.2">
      <c r="A27" s="332" t="s">
        <v>149</v>
      </c>
      <c r="B27" s="849">
        <v>1650000</v>
      </c>
      <c r="C27" s="849">
        <v>100000</v>
      </c>
      <c r="D27" s="849"/>
      <c r="E27" s="849">
        <v>3000</v>
      </c>
      <c r="F27" s="850"/>
      <c r="G27" s="969"/>
      <c r="H27" s="849"/>
      <c r="I27" s="331">
        <f t="shared" si="3"/>
        <v>1753000</v>
      </c>
      <c r="K27" s="849"/>
      <c r="L27" s="849"/>
      <c r="N27" s="340"/>
    </row>
    <row r="28" spans="1:14" ht="26.25" thickBot="1" x14ac:dyDescent="0.25">
      <c r="A28" s="339" t="s">
        <v>200</v>
      </c>
      <c r="B28" s="334">
        <v>3067817</v>
      </c>
      <c r="C28" s="334"/>
      <c r="D28" s="334"/>
      <c r="E28" s="334"/>
      <c r="F28" s="851"/>
      <c r="G28" s="970"/>
      <c r="H28" s="334"/>
      <c r="I28" s="335">
        <f t="shared" si="3"/>
        <v>3067817</v>
      </c>
      <c r="K28" s="334"/>
      <c r="L28" s="334"/>
      <c r="N28" s="340"/>
    </row>
    <row r="29" spans="1:14" s="85" customFormat="1" ht="26.25" thickBot="1" x14ac:dyDescent="0.25">
      <c r="A29" s="852" t="s">
        <v>494</v>
      </c>
      <c r="B29" s="853">
        <f t="shared" ref="B29:H29" si="4">SUM(B21:B28)</f>
        <v>1419014757</v>
      </c>
      <c r="C29" s="853">
        <f t="shared" si="4"/>
        <v>11027354</v>
      </c>
      <c r="D29" s="853">
        <f t="shared" si="4"/>
        <v>47089298</v>
      </c>
      <c r="E29" s="853">
        <f t="shared" si="4"/>
        <v>4184493</v>
      </c>
      <c r="F29" s="854">
        <f t="shared" si="4"/>
        <v>20926052</v>
      </c>
      <c r="G29" s="971">
        <f t="shared" si="4"/>
        <v>21399163</v>
      </c>
      <c r="H29" s="853">
        <f t="shared" si="4"/>
        <v>7999291</v>
      </c>
      <c r="I29" s="342">
        <f t="shared" si="3"/>
        <v>1531640408</v>
      </c>
      <c r="K29" s="853">
        <f>SUM(K21:K28)</f>
        <v>240396</v>
      </c>
      <c r="L29" s="853">
        <f>SUM(L21:L28)</f>
        <v>985035</v>
      </c>
      <c r="N29" s="340"/>
    </row>
    <row r="30" spans="1:14" ht="33" customHeight="1" x14ac:dyDescent="0.2">
      <c r="A30" s="338" t="s">
        <v>1555</v>
      </c>
      <c r="B30" s="863">
        <v>934196539</v>
      </c>
      <c r="C30" s="863">
        <v>16256341</v>
      </c>
      <c r="D30" s="863">
        <v>23994074</v>
      </c>
      <c r="E30" s="863">
        <v>9578019</v>
      </c>
      <c r="F30" s="864">
        <v>19077108</v>
      </c>
      <c r="G30" s="968">
        <v>16039715</v>
      </c>
      <c r="H30" s="341">
        <v>4676240</v>
      </c>
      <c r="I30" s="328">
        <f t="shared" si="3"/>
        <v>1023818036</v>
      </c>
      <c r="J30" s="964">
        <f>SUM(B30:F30)</f>
        <v>1003102081</v>
      </c>
      <c r="K30" s="341">
        <v>4130000</v>
      </c>
      <c r="L30" s="341">
        <v>452000</v>
      </c>
      <c r="N30" s="340"/>
    </row>
    <row r="31" spans="1:14" ht="33" customHeight="1" x14ac:dyDescent="0.2">
      <c r="A31" s="332" t="s">
        <v>1513</v>
      </c>
      <c r="B31" s="865">
        <v>-168270</v>
      </c>
      <c r="C31" s="865"/>
      <c r="D31" s="865"/>
      <c r="E31" s="865"/>
      <c r="F31" s="866"/>
      <c r="G31" s="969"/>
      <c r="H31" s="849"/>
      <c r="I31" s="331">
        <f t="shared" si="3"/>
        <v>-168270</v>
      </c>
      <c r="K31" s="849"/>
      <c r="L31" s="849"/>
      <c r="N31" s="340"/>
    </row>
    <row r="32" spans="1:14" ht="32.25" customHeight="1" x14ac:dyDescent="0.2">
      <c r="A32" s="332" t="s">
        <v>495</v>
      </c>
      <c r="B32" s="849">
        <v>-699744574</v>
      </c>
      <c r="C32" s="849"/>
      <c r="D32" s="849"/>
      <c r="E32" s="849"/>
      <c r="F32" s="850"/>
      <c r="G32" s="969"/>
      <c r="H32" s="849"/>
      <c r="I32" s="331">
        <f t="shared" si="3"/>
        <v>-699744574</v>
      </c>
      <c r="K32" s="849"/>
      <c r="L32" s="849"/>
      <c r="N32" s="340"/>
    </row>
    <row r="33" spans="1:14" ht="38.25" x14ac:dyDescent="0.2">
      <c r="A33" s="332" t="s">
        <v>1514</v>
      </c>
      <c r="B33" s="849">
        <v>16559200</v>
      </c>
      <c r="C33" s="849">
        <v>154532477</v>
      </c>
      <c r="D33" s="849">
        <v>55763405</v>
      </c>
      <c r="E33" s="849">
        <v>22826172</v>
      </c>
      <c r="F33" s="850">
        <v>240753083</v>
      </c>
      <c r="G33" s="969">
        <v>203107571</v>
      </c>
      <c r="H33" s="849">
        <v>22761866</v>
      </c>
      <c r="I33" s="331">
        <f t="shared" si="3"/>
        <v>716303774</v>
      </c>
      <c r="J33" s="340"/>
      <c r="K33" s="849">
        <v>30138666</v>
      </c>
      <c r="L33" s="849">
        <v>2711793</v>
      </c>
      <c r="M33" s="964">
        <f>I33+K33+L33</f>
        <v>749154233</v>
      </c>
      <c r="N33" s="340"/>
    </row>
    <row r="34" spans="1:14" ht="68.25" customHeight="1" thickBot="1" x14ac:dyDescent="0.25">
      <c r="A34" s="867" t="s">
        <v>1515</v>
      </c>
      <c r="B34" s="334">
        <v>-433209291</v>
      </c>
      <c r="C34" s="868">
        <v>159240136</v>
      </c>
      <c r="D34" s="868">
        <v>142729818</v>
      </c>
      <c r="E34" s="868">
        <v>71211499</v>
      </c>
      <c r="F34" s="869">
        <v>5030998</v>
      </c>
      <c r="G34" s="974">
        <v>5359408</v>
      </c>
      <c r="H34" s="868">
        <v>49637432</v>
      </c>
      <c r="I34" s="335">
        <f t="shared" si="3"/>
        <v>0</v>
      </c>
      <c r="J34" s="340">
        <f>SUM(B34:H34)</f>
        <v>0</v>
      </c>
      <c r="K34" s="334">
        <v>10428728</v>
      </c>
      <c r="L34" s="334">
        <v>1985397</v>
      </c>
      <c r="N34" s="340"/>
    </row>
    <row r="35" spans="1:14" s="85" customFormat="1" ht="13.5" thickBot="1" x14ac:dyDescent="0.25">
      <c r="A35" s="870" t="s">
        <v>496</v>
      </c>
      <c r="B35" s="849"/>
      <c r="C35" s="853">
        <f t="shared" ref="C35:H35" si="5">SUM(C29:C34)</f>
        <v>341056308</v>
      </c>
      <c r="D35" s="853">
        <f t="shared" si="5"/>
        <v>269576595</v>
      </c>
      <c r="E35" s="853">
        <f t="shared" si="5"/>
        <v>107800183</v>
      </c>
      <c r="F35" s="854">
        <f t="shared" si="5"/>
        <v>285787241</v>
      </c>
      <c r="G35" s="971">
        <f t="shared" si="5"/>
        <v>245905857</v>
      </c>
      <c r="H35" s="853">
        <f t="shared" si="5"/>
        <v>85074829</v>
      </c>
      <c r="I35" s="342">
        <f t="shared" si="3"/>
        <v>1335201013</v>
      </c>
      <c r="K35" s="853">
        <f t="shared" ref="K35:L35" si="6">SUM(K29:K34)</f>
        <v>44937790</v>
      </c>
      <c r="L35" s="853">
        <f t="shared" si="6"/>
        <v>6134225</v>
      </c>
      <c r="N35" s="340"/>
    </row>
    <row r="36" spans="1:14" x14ac:dyDescent="0.2">
      <c r="A36" s="871" t="s">
        <v>497</v>
      </c>
      <c r="B36" s="849">
        <f>B29+B30-B18+B31-759152694</f>
        <v>547376055</v>
      </c>
      <c r="C36" s="849">
        <f t="shared" ref="C36:H36" si="7">C35-C18</f>
        <v>21323924</v>
      </c>
      <c r="D36" s="849">
        <f t="shared" si="7"/>
        <v>25608256</v>
      </c>
      <c r="E36" s="849">
        <f t="shared" si="7"/>
        <v>10037656</v>
      </c>
      <c r="F36" s="850">
        <f t="shared" si="7"/>
        <v>19662464</v>
      </c>
      <c r="G36" s="969">
        <f t="shared" si="7"/>
        <v>7139513</v>
      </c>
      <c r="H36" s="849">
        <f t="shared" si="7"/>
        <v>5811165</v>
      </c>
      <c r="I36" s="342">
        <f t="shared" si="3"/>
        <v>636959033</v>
      </c>
      <c r="J36" s="340" t="s">
        <v>1516</v>
      </c>
      <c r="K36" s="849">
        <f>K35-K18</f>
        <v>4710518</v>
      </c>
      <c r="L36" s="849">
        <f>L35-L18</f>
        <v>1641380</v>
      </c>
      <c r="N36" s="340"/>
    </row>
    <row r="37" spans="1:14" x14ac:dyDescent="0.2">
      <c r="B37" s="142"/>
      <c r="C37" s="142"/>
      <c r="D37" s="142"/>
      <c r="E37" s="142"/>
      <c r="F37" s="142"/>
      <c r="G37" s="975"/>
      <c r="H37" s="142"/>
      <c r="I37" s="142"/>
      <c r="K37" s="142"/>
      <c r="L37" s="142"/>
    </row>
    <row r="38" spans="1:14" x14ac:dyDescent="0.2">
      <c r="B38" s="142"/>
      <c r="C38" s="142"/>
      <c r="D38" s="142"/>
      <c r="E38" s="142"/>
      <c r="F38" s="976"/>
      <c r="G38" s="975">
        <f>SUM(G36:G37)</f>
        <v>7139513</v>
      </c>
      <c r="H38" s="142">
        <f>SUM(H36:H37)</f>
        <v>5811165</v>
      </c>
      <c r="I38" s="142"/>
      <c r="J38" s="340"/>
      <c r="K38" s="142">
        <f>SUM(K36:K37)</f>
        <v>4710518</v>
      </c>
      <c r="L38" s="142">
        <f>SUM(L36:L37)</f>
        <v>1641380</v>
      </c>
    </row>
    <row r="39" spans="1:14" x14ac:dyDescent="0.2">
      <c r="A39" t="s">
        <v>1517</v>
      </c>
      <c r="B39" s="142">
        <f>B32+B34</f>
        <v>-1132953865</v>
      </c>
      <c r="C39" s="142">
        <f t="shared" ref="C39:H39" si="8">C33+C34</f>
        <v>313772613</v>
      </c>
      <c r="D39" s="142">
        <f t="shared" si="8"/>
        <v>198493223</v>
      </c>
      <c r="E39" s="142">
        <f t="shared" si="8"/>
        <v>94037671</v>
      </c>
      <c r="F39" s="142">
        <f t="shared" si="8"/>
        <v>245784081</v>
      </c>
      <c r="G39" s="975">
        <f t="shared" si="8"/>
        <v>208466979</v>
      </c>
      <c r="H39" s="142">
        <f t="shared" si="8"/>
        <v>72399298</v>
      </c>
      <c r="I39" s="342">
        <f>SUM(B39:H39)</f>
        <v>0</v>
      </c>
      <c r="K39" s="142">
        <f t="shared" ref="K39:L39" si="9">K33+K34</f>
        <v>40567394</v>
      </c>
      <c r="L39" s="142">
        <f t="shared" si="9"/>
        <v>4697190</v>
      </c>
    </row>
    <row r="40" spans="1:14" x14ac:dyDescent="0.2">
      <c r="B40" s="142"/>
      <c r="C40" s="142"/>
      <c r="D40" s="142"/>
      <c r="E40" s="142"/>
      <c r="F40" s="142"/>
      <c r="G40" s="142"/>
      <c r="H40" s="142"/>
      <c r="I40" s="142"/>
      <c r="K40" s="142"/>
      <c r="L40" s="142"/>
    </row>
    <row r="41" spans="1:14" x14ac:dyDescent="0.2">
      <c r="B41" s="142"/>
      <c r="C41" s="142"/>
      <c r="D41" s="142"/>
      <c r="E41" s="142"/>
      <c r="F41" s="142"/>
      <c r="G41" s="142"/>
      <c r="H41" s="142"/>
      <c r="I41" s="142"/>
      <c r="K41" s="142"/>
      <c r="L41" s="142"/>
    </row>
    <row r="42" spans="1:14" x14ac:dyDescent="0.2">
      <c r="B42" s="142"/>
      <c r="C42" s="142"/>
      <c r="D42" s="142"/>
      <c r="E42" s="142"/>
      <c r="F42" s="142"/>
      <c r="G42" s="142"/>
      <c r="H42" s="142"/>
      <c r="I42" s="142"/>
      <c r="K42" s="142"/>
      <c r="L42" s="142"/>
    </row>
    <row r="43" spans="1:14" x14ac:dyDescent="0.2">
      <c r="B43" s="142"/>
      <c r="C43" s="142"/>
      <c r="D43" s="142"/>
      <c r="E43" s="142"/>
      <c r="F43" s="142"/>
      <c r="G43" s="142"/>
      <c r="H43" s="142"/>
      <c r="I43" s="142"/>
      <c r="K43" s="142"/>
      <c r="L43" s="142"/>
    </row>
    <row r="44" spans="1:14" x14ac:dyDescent="0.2">
      <c r="B44" s="142"/>
      <c r="C44" s="142"/>
      <c r="D44" s="142"/>
      <c r="E44" s="142"/>
      <c r="F44" s="142"/>
      <c r="G44" s="142"/>
      <c r="H44" s="142"/>
      <c r="I44" s="142"/>
      <c r="K44" s="142"/>
      <c r="L44" s="142"/>
    </row>
    <row r="45" spans="1:14" x14ac:dyDescent="0.2">
      <c r="B45" s="142"/>
      <c r="C45" s="142"/>
      <c r="D45" s="142"/>
      <c r="E45" s="142"/>
      <c r="F45" s="142"/>
      <c r="G45" s="142"/>
      <c r="H45" s="142"/>
      <c r="I45" s="142"/>
      <c r="K45" s="142"/>
      <c r="L45" s="142"/>
    </row>
    <row r="46" spans="1:14" x14ac:dyDescent="0.2">
      <c r="B46" s="142"/>
      <c r="C46" s="142"/>
      <c r="D46" s="142"/>
      <c r="E46" s="142"/>
      <c r="F46" s="142"/>
      <c r="G46" s="142"/>
      <c r="H46" s="142"/>
      <c r="I46" s="142"/>
      <c r="K46" s="142"/>
      <c r="L46" s="142"/>
    </row>
    <row r="47" spans="1:14" x14ac:dyDescent="0.2">
      <c r="B47" s="142"/>
      <c r="C47" s="142"/>
      <c r="D47" s="142"/>
      <c r="E47" s="142"/>
      <c r="F47" s="142"/>
      <c r="G47" s="142"/>
      <c r="H47" s="142"/>
      <c r="I47" s="142"/>
      <c r="K47" s="142"/>
      <c r="L47" s="142"/>
    </row>
    <row r="48" spans="1:14" x14ac:dyDescent="0.2">
      <c r="B48" s="142"/>
      <c r="C48" s="142"/>
      <c r="D48" s="142"/>
      <c r="E48" s="142"/>
      <c r="F48" s="142"/>
      <c r="G48" s="142"/>
      <c r="H48" s="142"/>
      <c r="I48" s="142"/>
      <c r="K48" s="142"/>
      <c r="L48" s="142"/>
    </row>
    <row r="49" spans="2:12" x14ac:dyDescent="0.2">
      <c r="B49" s="142"/>
      <c r="C49" s="142"/>
      <c r="D49" s="142"/>
      <c r="E49" s="142"/>
      <c r="F49" s="142"/>
      <c r="G49" s="142"/>
      <c r="H49" s="142"/>
      <c r="I49" s="142"/>
      <c r="K49" s="142"/>
      <c r="L49" s="142"/>
    </row>
    <row r="50" spans="2:12" x14ac:dyDescent="0.2">
      <c r="B50" s="142"/>
      <c r="C50" s="142"/>
      <c r="D50" s="142"/>
      <c r="E50" s="142"/>
      <c r="F50" s="142"/>
      <c r="G50" s="142"/>
      <c r="H50" s="142"/>
      <c r="I50" s="142"/>
      <c r="K50" s="142"/>
      <c r="L50" s="142"/>
    </row>
  </sheetData>
  <pageMargins left="0.7" right="0.7" top="0.75" bottom="0.75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41</vt:i4>
      </vt:variant>
      <vt:variant>
        <vt:lpstr>Névvel ellátott tartományok</vt:lpstr>
      </vt:variant>
      <vt:variant>
        <vt:i4>2</vt:i4>
      </vt:variant>
    </vt:vector>
  </HeadingPairs>
  <TitlesOfParts>
    <vt:vector size="43" baseType="lpstr">
      <vt:lpstr>1.</vt:lpstr>
      <vt:lpstr>1a</vt:lpstr>
      <vt:lpstr>1B</vt:lpstr>
      <vt:lpstr>1c</vt:lpstr>
      <vt:lpstr>2.</vt:lpstr>
      <vt:lpstr>2a</vt:lpstr>
      <vt:lpstr>2b</vt:lpstr>
      <vt:lpstr>2-c</vt:lpstr>
      <vt:lpstr>2d</vt:lpstr>
      <vt:lpstr>2e</vt:lpstr>
      <vt:lpstr>3a</vt:lpstr>
      <vt:lpstr>3b</vt:lpstr>
      <vt:lpstr>3c</vt:lpstr>
      <vt:lpstr>3d</vt:lpstr>
      <vt:lpstr>4</vt:lpstr>
      <vt:lpstr>5</vt:lpstr>
      <vt:lpstr>6</vt:lpstr>
      <vt:lpstr>7</vt:lpstr>
      <vt:lpstr>8</vt:lpstr>
      <vt:lpstr>9a</vt:lpstr>
      <vt:lpstr>9b</vt:lpstr>
      <vt:lpstr>9c.</vt:lpstr>
      <vt:lpstr>10</vt:lpstr>
      <vt:lpstr>11.</vt:lpstr>
      <vt:lpstr>12.a</vt:lpstr>
      <vt:lpstr>12.b</vt:lpstr>
      <vt:lpstr>13</vt:lpstr>
      <vt:lpstr>14</vt:lpstr>
      <vt:lpstr>15</vt:lpstr>
      <vt:lpstr>16</vt:lpstr>
      <vt:lpstr>17a.</vt:lpstr>
      <vt:lpstr>17b.</vt:lpstr>
      <vt:lpstr>17c.</vt:lpstr>
      <vt:lpstr>18</vt:lpstr>
      <vt:lpstr>19</vt:lpstr>
      <vt:lpstr>20</vt:lpstr>
      <vt:lpstr>21</vt:lpstr>
      <vt:lpstr>22</vt:lpstr>
      <vt:lpstr>23</vt:lpstr>
      <vt:lpstr>24</vt:lpstr>
      <vt:lpstr>25</vt:lpstr>
      <vt:lpstr>'9b'!adat</vt:lpstr>
      <vt:lpstr>'9b'!Nyomtatási_cím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2025-05-13T13:31:01Z</cp:lastPrinted>
  <dcterms:created xsi:type="dcterms:W3CDTF">2017-02-09T14:59:06Z</dcterms:created>
  <dcterms:modified xsi:type="dcterms:W3CDTF">2025-05-13T14:25:02Z</dcterms:modified>
</cp:coreProperties>
</file>